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Y:\560-P23-MAR-TCF FSRU Ravenna PMA offshore\4-Erogazione del servizio 7.5\2-Rapporti\In Vigore\04_Report Definitivi\21_integrazione AO sedimenti\Allegato 1\"/>
    </mc:Choice>
  </mc:AlternateContent>
  <xr:revisionPtr revIDLastSave="0" documentId="13_ncr:1_{96F6C1B5-E914-4D98-83A3-0987E9455A05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Chimica sedimenti_marzo 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7" i="1" l="1"/>
  <c r="L74" i="1"/>
  <c r="K74" i="1"/>
  <c r="J74" i="1"/>
  <c r="I74" i="1"/>
  <c r="H74" i="1"/>
  <c r="T60" i="1"/>
  <c r="S60" i="1"/>
  <c r="R60" i="1"/>
  <c r="Q60" i="1"/>
  <c r="P60" i="1"/>
  <c r="O60" i="1"/>
  <c r="M60" i="1"/>
  <c r="L60" i="1"/>
  <c r="J60" i="1"/>
  <c r="I60" i="1"/>
  <c r="H60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</calcChain>
</file>

<file path=xl/sharedStrings.xml><?xml version="1.0" encoding="utf-8"?>
<sst xmlns="http://schemas.openxmlformats.org/spreadsheetml/2006/main" count="1336" uniqueCount="187">
  <si>
    <t>Parametro</t>
  </si>
  <si>
    <t>Metodica</t>
  </si>
  <si>
    <t>UNITA' DI MISURA</t>
  </si>
  <si>
    <t>LOQ</t>
  </si>
  <si>
    <t>DM 173/2016</t>
  </si>
  <si>
    <t>D.Lgs. 172/2015</t>
  </si>
  <si>
    <t>0919-24</t>
  </si>
  <si>
    <t>0920-24</t>
  </si>
  <si>
    <t>0921-24</t>
  </si>
  <si>
    <t>0922-24</t>
  </si>
  <si>
    <t>0923-24</t>
  </si>
  <si>
    <t>0924-24</t>
  </si>
  <si>
    <t>0925-24</t>
  </si>
  <si>
    <t>0926-24</t>
  </si>
  <si>
    <t>0927-24</t>
  </si>
  <si>
    <t>0928-24</t>
  </si>
  <si>
    <t>0929-24</t>
  </si>
  <si>
    <t>0930-24</t>
  </si>
  <si>
    <t>0931-24</t>
  </si>
  <si>
    <t>L1</t>
  </si>
  <si>
    <t>L2</t>
  </si>
  <si>
    <t>SQA Tab 2/A - 3/A</t>
  </si>
  <si>
    <t xml:space="preserve">FSRU1_20 </t>
  </si>
  <si>
    <t>FSRU1_500</t>
  </si>
  <si>
    <t>FSRU2_20</t>
  </si>
  <si>
    <t>FSRU2_500</t>
  </si>
  <si>
    <t xml:space="preserve">FSRU3_20 </t>
  </si>
  <si>
    <t>FSRU3_500</t>
  </si>
  <si>
    <t>FSRU4_20</t>
  </si>
  <si>
    <t>FSRU4_500</t>
  </si>
  <si>
    <t>RP03b 0m</t>
  </si>
  <si>
    <t>RP0b3_25m _SSE</t>
  </si>
  <si>
    <t>RP03b_50m SSE</t>
  </si>
  <si>
    <t>RP03_100m_SSE</t>
  </si>
  <si>
    <t>RP05 100m SSE</t>
  </si>
  <si>
    <t xml:space="preserve">Total Organic Carbon (TOC)  </t>
  </si>
  <si>
    <t xml:space="preserve">UNI EN 15936:2022 </t>
  </si>
  <si>
    <t>% s.s.</t>
  </si>
  <si>
    <t>-</t>
  </si>
  <si>
    <t>Residuo Secco</t>
  </si>
  <si>
    <t>CNR IRSA 2 Q 64 Vol 2 1984/Notiziario IRSA 2 2008</t>
  </si>
  <si>
    <t>%</t>
  </si>
  <si>
    <t>Alluminio (Al)</t>
  </si>
  <si>
    <t>EPA 3051A 2007 + EPA6010D 2018</t>
  </si>
  <si>
    <t>Arsenico (As)</t>
  </si>
  <si>
    <t>mg/kg s.s.</t>
  </si>
  <si>
    <t>Cadmio (Cd)</t>
  </si>
  <si>
    <t>EPA 3051A 2007 + EPA7010 2007</t>
  </si>
  <si>
    <t>Cromo totale (Cr tot)</t>
  </si>
  <si>
    <t>Rame (Cu)</t>
  </si>
  <si>
    <t>Fosforo (P)</t>
  </si>
  <si>
    <t>Mercurio (Hg)</t>
  </si>
  <si>
    <t>EPA 7473 2007</t>
  </si>
  <si>
    <t>Nichel (Ni)</t>
  </si>
  <si>
    <t>Piombo (Pb)</t>
  </si>
  <si>
    <t>Zinco (Zn)</t>
  </si>
  <si>
    <t>IDROCARBURI</t>
  </si>
  <si>
    <t>Idrocarburi leggeri (C &lt;12)</t>
  </si>
  <si>
    <t>EPA 5021A 2014 + EPA8015C 2007</t>
  </si>
  <si>
    <t>μg/kg</t>
  </si>
  <si>
    <t>&lt; 500</t>
  </si>
  <si>
    <t>Idrocarburi Pesanti (C&gt;12)</t>
  </si>
  <si>
    <t>UNI EN ISO 16703:2011</t>
  </si>
  <si>
    <t>&lt; 5</t>
  </si>
  <si>
    <t xml:space="preserve">Idrocarburi Policiclici Aromatici </t>
  </si>
  <si>
    <t>Acenaftene*</t>
  </si>
  <si>
    <t>EPA3545A 2007 + EPA3630C 1996 + EPA8270E 2018</t>
  </si>
  <si>
    <t>μg/kg s.s.</t>
  </si>
  <si>
    <t>&lt; 1</t>
  </si>
  <si>
    <t>Acenaftilene*</t>
  </si>
  <si>
    <t>Antracene*</t>
  </si>
  <si>
    <t>Benz[a]antracene*</t>
  </si>
  <si>
    <t>Benzo[a]pirene*</t>
  </si>
  <si>
    <t>Benzo[b]fluorantene*</t>
  </si>
  <si>
    <t>Benzo[e]pirene</t>
  </si>
  <si>
    <t>Benzo[ghi]perilene*</t>
  </si>
  <si>
    <t>Benzo[j]fluorantene</t>
  </si>
  <si>
    <t>Benzo[k]fluorantene*</t>
  </si>
  <si>
    <t>Crisene*</t>
  </si>
  <si>
    <t>Dibenzo[a,h]antracene*</t>
  </si>
  <si>
    <t>Fluorantene*</t>
  </si>
  <si>
    <t>Fluorene*</t>
  </si>
  <si>
    <t>Indeno[1,2,3-cd]pirene*</t>
  </si>
  <si>
    <t>Naftalene*</t>
  </si>
  <si>
    <t>Fenantrene*</t>
  </si>
  <si>
    <t>Pirene*</t>
  </si>
  <si>
    <t>SOMMATORIA IPA</t>
  </si>
  <si>
    <t>900*</t>
  </si>
  <si>
    <t>4000*</t>
  </si>
  <si>
    <t>solo i congeneri con*</t>
  </si>
  <si>
    <t xml:space="preserve">Policlorobifenili </t>
  </si>
  <si>
    <t>PCB  28*</t>
  </si>
  <si>
    <t>&lt; 0,1</t>
  </si>
  <si>
    <t>PCB  52*</t>
  </si>
  <si>
    <t>PCB  77*</t>
  </si>
  <si>
    <t>PCB  81*</t>
  </si>
  <si>
    <t>PCB 101*</t>
  </si>
  <si>
    <t>PCB 105</t>
  </si>
  <si>
    <t>PCB 114</t>
  </si>
  <si>
    <t>PCB 118*</t>
  </si>
  <si>
    <t>PCB 123</t>
  </si>
  <si>
    <t>PCB 126*</t>
  </si>
  <si>
    <t>PCB 128*</t>
  </si>
  <si>
    <t>PCB 138*</t>
  </si>
  <si>
    <t>PCB 153*</t>
  </si>
  <si>
    <t>PCB 156*</t>
  </si>
  <si>
    <t>PCB 157</t>
  </si>
  <si>
    <t>PCB 167</t>
  </si>
  <si>
    <t>PCB 169*</t>
  </si>
  <si>
    <t>PCB 170</t>
  </si>
  <si>
    <t>PCB 180*</t>
  </si>
  <si>
    <t>PCB 189</t>
  </si>
  <si>
    <t>SOMMATORIA PCB</t>
  </si>
  <si>
    <t xml:space="preserve">Calcolo </t>
  </si>
  <si>
    <t>8*</t>
  </si>
  <si>
    <t>60*</t>
  </si>
  <si>
    <t>Valori superiori al L1 del DM 173/2016</t>
  </si>
  <si>
    <t>Pesticidi organoclorurati</t>
  </si>
  <si>
    <t>DDD-o,p</t>
  </si>
  <si>
    <t>DDD-p,p</t>
  </si>
  <si>
    <t>Sommatoria (DDD)</t>
  </si>
  <si>
    <t>DDE o,p</t>
  </si>
  <si>
    <t>DDE-p,p</t>
  </si>
  <si>
    <t>Sommatoria (DDE)</t>
  </si>
  <si>
    <t>DDT-o,p</t>
  </si>
  <si>
    <t>DDT-p,p</t>
  </si>
  <si>
    <t>Sommatoria  (DDT)</t>
  </si>
  <si>
    <t>Aldrin</t>
  </si>
  <si>
    <t>Dieldrin</t>
  </si>
  <si>
    <t>Esaclorobenzene</t>
  </si>
  <si>
    <t>Esclorocicloesano-alfa</t>
  </si>
  <si>
    <t>Esclorocicloesano-beta</t>
  </si>
  <si>
    <t>Esclorocicloesano-gamma (Lindano)</t>
  </si>
  <si>
    <t>Alaclor</t>
  </si>
  <si>
    <t>Clorfenvinfos</t>
  </si>
  <si>
    <t>Clorpirifos</t>
  </si>
  <si>
    <t>Endosulfan alfa</t>
  </si>
  <si>
    <t>Endosulfan beta</t>
  </si>
  <si>
    <t>S (Endosulfan)</t>
  </si>
  <si>
    <t>Acidi aloacetici</t>
  </si>
  <si>
    <t>Acido bromocloroacetico</t>
  </si>
  <si>
    <t>MI/10/C Rev 0 + EPA 552.3 2003</t>
  </si>
  <si>
    <t>&lt; 10</t>
  </si>
  <si>
    <t>Acido bromodicloroacetico</t>
  </si>
  <si>
    <t>Acido clorodibromoacetico</t>
  </si>
  <si>
    <t>Acido dibromoacetico</t>
  </si>
  <si>
    <t>Acido dicloroacetico</t>
  </si>
  <si>
    <t>Acido monobromoacetico</t>
  </si>
  <si>
    <t>Acido monocloroacetico</t>
  </si>
  <si>
    <t>Acido tribromoacetico</t>
  </si>
  <si>
    <t>Acido tricloroacetico</t>
  </si>
  <si>
    <t>Dalapon</t>
  </si>
  <si>
    <t>Alometani e composti organici volatili (VOC)</t>
  </si>
  <si>
    <t>Bromodiclorometano</t>
  </si>
  <si>
    <t xml:space="preserve">EPA 5035A 2002 + EPA 8260D 2018 </t>
  </si>
  <si>
    <t>&lt; 0,05</t>
  </si>
  <si>
    <t>Bromoformio</t>
  </si>
  <si>
    <t>Cloroformio</t>
  </si>
  <si>
    <t>Dibromoclorometano</t>
  </si>
  <si>
    <t>Esaclorobutadiene</t>
  </si>
  <si>
    <t>Tetracloruro di carbonio</t>
  </si>
  <si>
    <t>Aloacetonitrili</t>
  </si>
  <si>
    <t>Dibromoacetonitrile</t>
  </si>
  <si>
    <t>&lt; 4</t>
  </si>
  <si>
    <t>Dicloroacetonitrile</t>
  </si>
  <si>
    <t>&lt; 0,4</t>
  </si>
  <si>
    <t>Tricloroacetonitrile</t>
  </si>
  <si>
    <t>1,1,1-Tricloro-2-propanone</t>
  </si>
  <si>
    <t>1,1-Dicloro-2-propanone</t>
  </si>
  <si>
    <t>Cloropicrina</t>
  </si>
  <si>
    <t>Cromo Esavalente</t>
  </si>
  <si>
    <t>EPA3060A 1996 + EPA7196A 1992</t>
  </si>
  <si>
    <t>&lt; 0,2</t>
  </si>
  <si>
    <t xml:space="preserve">2,4,6-triclorofenolo  </t>
  </si>
  <si>
    <t>DM 13/09/1999 SO n° 185 GU n° 248 21/10/1999 Met.II.1 + EPA 3545A 2007 + EPA 8270E 2018</t>
  </si>
  <si>
    <t>&lt; 0,001</t>
  </si>
  <si>
    <t xml:space="preserve">2,4-diclorofenolo  </t>
  </si>
  <si>
    <t xml:space="preserve">4-cloro-3-metilfenolo  </t>
  </si>
  <si>
    <t>&lt; 0,002</t>
  </si>
  <si>
    <t xml:space="preserve">pentaclorofenolo  </t>
  </si>
  <si>
    <t xml:space="preserve">azoto totale  </t>
  </si>
  <si>
    <t>DM 13/09/1999 SO n° 185 GU n° 248 21/10/1999 Met.II.1 + Met.XIV.2 + Met.XIV.3</t>
  </si>
  <si>
    <t xml:space="preserve">monobutilstagno </t>
  </si>
  <si>
    <t>UNI EN ISO 23161:2019</t>
  </si>
  <si>
    <t xml:space="preserve">dibutilstagno </t>
  </si>
  <si>
    <t>tributilstagno</t>
  </si>
  <si>
    <t xml:space="preserve">sommatoria organostannici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</si>
</sst>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Raleway"/>
    </font>
    <font>
      <b/>
      <sz val="10"/>
      <color rgb="FF004B70"/>
      <name val="Raleway"/>
    </font>
    <font>
      <sz val="10"/>
      <color rgb="FF004B70"/>
      <name val="Raleway"/>
    </font>
    <font>
      <sz val="11"/>
      <color rgb="FF004B70"/>
      <name val="Calibri"/>
      <family val="2"/>
      <scheme val="minor"/>
    </font>
    <font>
      <sz val="11"/>
      <color theme="5" tint="-0.24997711111789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004B7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theme="8" tint="0.39997558519241921"/>
      </left>
      <right style="medium">
        <color theme="8" tint="0.39997558519241921"/>
      </right>
      <top style="medium">
        <color theme="8" tint="0.39997558519241921"/>
      </top>
      <bottom style="medium">
        <color theme="8" tint="0.39997558519241921"/>
      </bottom>
      <diagonal/>
    </border>
    <border>
      <left/>
      <right style="medium">
        <color theme="8" tint="0.39997558519241921"/>
      </right>
      <top style="medium">
        <color theme="8" tint="0.39997558519241921"/>
      </top>
      <bottom style="medium">
        <color theme="8" tint="0.39997558519241921"/>
      </bottom>
      <diagonal/>
    </border>
    <border>
      <left style="medium">
        <color theme="8" tint="0.39997558519241921"/>
      </left>
      <right style="medium">
        <color theme="8" tint="0.39997558519241921"/>
      </right>
      <top style="medium">
        <color theme="8" tint="0.39997558519241921"/>
      </top>
      <bottom/>
      <diagonal/>
    </border>
    <border>
      <left style="medium">
        <color theme="8" tint="0.39997558519241921"/>
      </left>
      <right/>
      <top style="medium">
        <color theme="8" tint="0.39997558519241921"/>
      </top>
      <bottom style="medium">
        <color theme="8" tint="0.39997558519241921"/>
      </bottom>
      <diagonal/>
    </border>
    <border>
      <left/>
      <right/>
      <top style="medium">
        <color theme="8" tint="0.39997558519241921"/>
      </top>
      <bottom style="medium">
        <color theme="8" tint="0.39997558519241921"/>
      </bottom>
      <diagonal/>
    </border>
    <border>
      <left/>
      <right style="medium">
        <color theme="8" tint="0.39997558519241921"/>
      </right>
      <top style="medium">
        <color theme="8" tint="0.39997558519241921"/>
      </top>
      <bottom/>
      <diagonal/>
    </border>
    <border>
      <left style="medium">
        <color theme="8" tint="0.39997558519241921"/>
      </left>
      <right style="medium">
        <color theme="8" tint="0.39997558519241921"/>
      </right>
      <top/>
      <bottom style="medium">
        <color theme="8" tint="0.39997558519241921"/>
      </bottom>
      <diagonal/>
    </border>
    <border>
      <left/>
      <right style="medium">
        <color theme="8" tint="0.39997558519241921"/>
      </right>
      <top/>
      <bottom style="medium">
        <color theme="8" tint="0.3999755851924192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46">
    <xf numFmtId="0" fontId="0" fillId="0" borderId="0" xfId="0"/>
    <xf numFmtId="0" fontId="4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2" fontId="1" fillId="5" borderId="1" xfId="1" applyNumberFormat="1" applyFill="1" applyBorder="1" applyAlignment="1">
      <alignment horizontal="center" vertical="center"/>
    </xf>
    <xf numFmtId="2" fontId="2" fillId="3" borderId="1" xfId="2" applyNumberForma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2" fillId="3" borderId="0" xfId="2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2" fillId="3" borderId="0" xfId="2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7" borderId="0" xfId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</cellXfs>
  <cellStyles count="3">
    <cellStyle name="Neutrale" xfId="2" builtinId="28"/>
    <cellStyle name="Normale" xfId="0" builtinId="0"/>
    <cellStyle name="Valore non valido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166"/>
  <sheetViews>
    <sheetView tabSelected="1" workbookViewId="0">
      <selection activeCell="A34" sqref="A34"/>
    </sheetView>
  </sheetViews>
  <sheetFormatPr defaultColWidth="8.453125" defaultRowHeight="15" thickBottom="1" x14ac:dyDescent="0.4"/>
  <cols>
    <col min="1" max="1" width="47.36328125" style="13" bestFit="1" customWidth="1"/>
    <col min="2" max="2" width="44.26953125" style="13" bestFit="1" customWidth="1"/>
    <col min="3" max="3" width="17.54296875" style="13" bestFit="1" customWidth="1"/>
    <col min="4" max="4" width="10.1796875" style="13" bestFit="1" customWidth="1"/>
    <col min="5" max="5" width="6.453125" style="13" customWidth="1"/>
    <col min="6" max="6" width="7" style="13" customWidth="1"/>
    <col min="7" max="7" width="17.54296875" style="13" bestFit="1" customWidth="1"/>
    <col min="8" max="8" width="10.54296875" style="13" bestFit="1" customWidth="1"/>
    <col min="9" max="9" width="11.26953125" style="13" bestFit="1" customWidth="1"/>
    <col min="10" max="10" width="10.26953125" style="13" bestFit="1" customWidth="1"/>
    <col min="11" max="11" width="11.453125" style="13" bestFit="1" customWidth="1"/>
    <col min="12" max="12" width="10.7265625" style="13" bestFit="1" customWidth="1"/>
    <col min="13" max="13" width="11.453125" style="13" bestFit="1" customWidth="1"/>
    <col min="14" max="14" width="10.26953125" style="13" bestFit="1" customWidth="1"/>
    <col min="15" max="15" width="11.453125" style="13" bestFit="1" customWidth="1"/>
    <col min="16" max="16" width="10.26953125" style="13" bestFit="1" customWidth="1"/>
    <col min="17" max="17" width="16.81640625" style="13" bestFit="1" customWidth="1"/>
    <col min="18" max="18" width="15.81640625" style="13" bestFit="1" customWidth="1"/>
    <col min="19" max="19" width="16" style="13" bestFit="1" customWidth="1"/>
    <col min="20" max="20" width="15" style="38" bestFit="1" customWidth="1"/>
    <col min="21" max="53" width="8.453125" style="11"/>
    <col min="54" max="54" width="8.453125" style="12"/>
    <col min="55" max="16384" width="8.453125" style="13"/>
  </cols>
  <sheetData>
    <row r="1" spans="1:85" s="5" customFormat="1" ht="18.5" customHeight="1" thickBot="1" x14ac:dyDescent="0.4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/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3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</row>
    <row r="2" spans="1:85" s="5" customFormat="1" ht="18.5" customHeight="1" thickBot="1" x14ac:dyDescent="0.4">
      <c r="A2" s="45"/>
      <c r="B2" s="45"/>
      <c r="C2" s="45"/>
      <c r="D2" s="45"/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29</v>
      </c>
      <c r="P2" s="1" t="s">
        <v>30</v>
      </c>
      <c r="Q2" s="1" t="s">
        <v>31</v>
      </c>
      <c r="R2" s="1" t="s">
        <v>32</v>
      </c>
      <c r="S2" s="1" t="s">
        <v>33</v>
      </c>
      <c r="T2" s="1" t="s">
        <v>34</v>
      </c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3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</row>
    <row r="3" spans="1:85" ht="18.5" customHeight="1" thickBot="1" x14ac:dyDescent="0.4">
      <c r="A3" s="6" t="s">
        <v>35</v>
      </c>
      <c r="B3" s="7" t="s">
        <v>36</v>
      </c>
      <c r="C3" s="8" t="s">
        <v>37</v>
      </c>
      <c r="D3" s="8">
        <v>0.1</v>
      </c>
      <c r="E3" s="9" t="s">
        <v>38</v>
      </c>
      <c r="F3" s="9" t="s">
        <v>38</v>
      </c>
      <c r="G3" s="8"/>
      <c r="H3" s="10">
        <v>0.61995132771491612</v>
      </c>
      <c r="I3" s="10">
        <v>0.52939137185458929</v>
      </c>
      <c r="J3" s="10">
        <v>0.96609664295472553</v>
      </c>
      <c r="K3" s="10">
        <v>0.48722973616347814</v>
      </c>
      <c r="L3" s="10">
        <v>0.51597072069205052</v>
      </c>
      <c r="M3" s="10">
        <v>0.56819580711118967</v>
      </c>
      <c r="N3" s="10">
        <v>0.51380207279192858</v>
      </c>
      <c r="O3" s="10">
        <v>0.48575117889874181</v>
      </c>
      <c r="P3" s="10">
        <v>0.22544038964321966</v>
      </c>
      <c r="Q3" s="10">
        <v>0.16920960799667803</v>
      </c>
      <c r="R3" s="10">
        <v>0.16657788326268871</v>
      </c>
      <c r="S3" s="10">
        <v>0.15623738258622324</v>
      </c>
      <c r="T3" s="10">
        <v>0.24136136537466094</v>
      </c>
    </row>
    <row r="4" spans="1:85" ht="18.5" customHeight="1" thickBot="1" x14ac:dyDescent="0.4">
      <c r="A4" s="6" t="s">
        <v>39</v>
      </c>
      <c r="B4" s="7" t="s">
        <v>40</v>
      </c>
      <c r="C4" s="8" t="s">
        <v>41</v>
      </c>
      <c r="D4" s="8">
        <v>0.1</v>
      </c>
      <c r="E4" s="9" t="s">
        <v>38</v>
      </c>
      <c r="F4" s="9" t="s">
        <v>38</v>
      </c>
      <c r="G4" s="8"/>
      <c r="H4" s="10">
        <v>56.840468156895817</v>
      </c>
      <c r="I4" s="10">
        <v>62.496892792462205</v>
      </c>
      <c r="J4" s="10">
        <v>42.922452992503381</v>
      </c>
      <c r="K4" s="10">
        <v>63.33293922913218</v>
      </c>
      <c r="L4" s="10">
        <v>60.798162014976178</v>
      </c>
      <c r="M4" s="10">
        <v>65.342229929254472</v>
      </c>
      <c r="N4" s="10">
        <v>60.597987364978039</v>
      </c>
      <c r="O4" s="10">
        <v>65.208616391193658</v>
      </c>
      <c r="P4" s="10">
        <v>75.603886807395895</v>
      </c>
      <c r="Q4" s="10">
        <v>77.333177241863723</v>
      </c>
      <c r="R4" s="10">
        <v>76.892393851077202</v>
      </c>
      <c r="S4" s="10">
        <v>77.811534888392288</v>
      </c>
      <c r="T4" s="10">
        <v>76.414968218665308</v>
      </c>
    </row>
    <row r="5" spans="1:85" ht="18.5" customHeight="1" thickBot="1" x14ac:dyDescent="0.4">
      <c r="A5" s="6" t="s">
        <v>42</v>
      </c>
      <c r="B5" s="7" t="s">
        <v>43</v>
      </c>
      <c r="C5" s="8" t="s">
        <v>37</v>
      </c>
      <c r="D5" s="8">
        <v>0.03</v>
      </c>
      <c r="E5" s="9" t="s">
        <v>38</v>
      </c>
      <c r="F5" s="9"/>
      <c r="G5" s="8"/>
      <c r="H5" s="10">
        <v>4.5332446134495807</v>
      </c>
      <c r="I5" s="10">
        <v>4.2514956340758374</v>
      </c>
      <c r="J5" s="10">
        <v>2.055972282018133</v>
      </c>
      <c r="K5" s="10">
        <v>2.4294942547734815</v>
      </c>
      <c r="L5" s="10">
        <v>2.8821406145678155</v>
      </c>
      <c r="M5" s="10">
        <v>2.431150523296628</v>
      </c>
      <c r="N5" s="10">
        <v>2.8183196713036853</v>
      </c>
      <c r="O5" s="10">
        <v>1.7863196009514422</v>
      </c>
      <c r="P5" s="10">
        <v>1.0687686043648243</v>
      </c>
      <c r="Q5" s="10">
        <v>0.99064470041688457</v>
      </c>
      <c r="R5" s="10">
        <v>1.2036245512141488</v>
      </c>
      <c r="S5" s="10">
        <v>0.99822066777704532</v>
      </c>
      <c r="T5" s="10">
        <v>1.0220845919465009</v>
      </c>
    </row>
    <row r="6" spans="1:85" ht="18.5" customHeight="1" thickBot="1" x14ac:dyDescent="0.4">
      <c r="A6" s="6" t="s">
        <v>44</v>
      </c>
      <c r="B6" s="7" t="s">
        <v>43</v>
      </c>
      <c r="C6" s="8" t="s">
        <v>45</v>
      </c>
      <c r="D6" s="8">
        <v>1</v>
      </c>
      <c r="E6" s="14">
        <v>12</v>
      </c>
      <c r="F6" s="14">
        <v>20</v>
      </c>
      <c r="G6" s="8"/>
      <c r="H6" s="10">
        <v>9.5198642473815251</v>
      </c>
      <c r="I6" s="10">
        <v>7.3974361905658164</v>
      </c>
      <c r="J6" s="10">
        <v>8.3209974228934023</v>
      </c>
      <c r="K6" s="10">
        <v>6.4358802576880345</v>
      </c>
      <c r="L6" s="10">
        <v>6.445081325820996</v>
      </c>
      <c r="M6" s="10">
        <v>7.5606118270049256</v>
      </c>
      <c r="N6" s="10">
        <v>6.6884285967829609</v>
      </c>
      <c r="O6" s="10">
        <v>5.2662511663982556</v>
      </c>
      <c r="P6" s="10">
        <v>4.6293781441110795</v>
      </c>
      <c r="Q6" s="10">
        <v>3.1026797466295633</v>
      </c>
      <c r="R6" s="10">
        <v>4.2986125212793951</v>
      </c>
      <c r="S6" s="10">
        <v>3.7673239636944706</v>
      </c>
      <c r="T6" s="10">
        <v>4.3796484073507518</v>
      </c>
    </row>
    <row r="7" spans="1:85" ht="18.5" customHeight="1" thickBot="1" x14ac:dyDescent="0.4">
      <c r="A7" s="6" t="s">
        <v>46</v>
      </c>
      <c r="B7" s="7" t="s">
        <v>47</v>
      </c>
      <c r="C7" s="8" t="s">
        <v>45</v>
      </c>
      <c r="D7" s="10">
        <v>0.01</v>
      </c>
      <c r="E7" s="8">
        <v>0.3</v>
      </c>
      <c r="F7" s="8">
        <v>0.8</v>
      </c>
      <c r="G7" s="8">
        <v>0.3</v>
      </c>
      <c r="H7" s="15">
        <v>9.8979543046885679E-2</v>
      </c>
      <c r="I7" s="10">
        <v>0.11434752603171369</v>
      </c>
      <c r="J7" s="10">
        <v>0.12796809570409562</v>
      </c>
      <c r="K7" s="10">
        <v>0.11132087536252945</v>
      </c>
      <c r="L7" s="10">
        <v>0.12334229492778695</v>
      </c>
      <c r="M7" s="10">
        <v>0.11646711304069962</v>
      </c>
      <c r="N7" s="10">
        <v>0.12847984941867302</v>
      </c>
      <c r="O7" s="10">
        <v>0.11134631398306409</v>
      </c>
      <c r="P7" s="15">
        <v>9.2523151342323515E-2</v>
      </c>
      <c r="Q7" s="15">
        <v>8.7486403334520541E-2</v>
      </c>
      <c r="R7" s="15">
        <v>9.3938887866687207E-2</v>
      </c>
      <c r="S7" s="15">
        <v>9.7267785876756441E-2</v>
      </c>
      <c r="T7" s="15">
        <v>8.9667262056971328E-2</v>
      </c>
    </row>
    <row r="8" spans="1:85" ht="18.5" customHeight="1" thickBot="1" x14ac:dyDescent="0.4">
      <c r="A8" s="6" t="s">
        <v>48</v>
      </c>
      <c r="B8" s="7" t="s">
        <v>43</v>
      </c>
      <c r="C8" s="8" t="s">
        <v>45</v>
      </c>
      <c r="D8" s="8">
        <v>1</v>
      </c>
      <c r="E8" s="14">
        <v>50</v>
      </c>
      <c r="F8" s="14">
        <v>150</v>
      </c>
      <c r="G8" s="14">
        <v>50</v>
      </c>
      <c r="H8" s="16">
        <v>88.251375604952983</v>
      </c>
      <c r="I8" s="16">
        <v>83.087773754802271</v>
      </c>
      <c r="J8" s="16">
        <v>73.865778925500223</v>
      </c>
      <c r="K8" s="16">
        <v>79.118325607371133</v>
      </c>
      <c r="L8" s="16">
        <v>84.684655655513495</v>
      </c>
      <c r="M8" s="16">
        <v>76.964477029377676</v>
      </c>
      <c r="N8" s="16">
        <v>84.051748296060083</v>
      </c>
      <c r="O8" s="16">
        <v>64.295847605958329</v>
      </c>
      <c r="P8" s="10">
        <v>48.033094304420665</v>
      </c>
      <c r="Q8" s="10">
        <v>48.015945709185907</v>
      </c>
      <c r="R8" s="16">
        <v>51.673262173065616</v>
      </c>
      <c r="S8" s="10">
        <v>46.377364433858858</v>
      </c>
      <c r="T8" s="10">
        <v>47.860241957472525</v>
      </c>
    </row>
    <row r="9" spans="1:85" ht="18.5" customHeight="1" thickBot="1" x14ac:dyDescent="0.4">
      <c r="A9" s="6" t="s">
        <v>49</v>
      </c>
      <c r="B9" s="7" t="s">
        <v>43</v>
      </c>
      <c r="C9" s="8" t="s">
        <v>45</v>
      </c>
      <c r="D9" s="8">
        <v>1</v>
      </c>
      <c r="E9" s="14">
        <v>40</v>
      </c>
      <c r="F9" s="14">
        <v>52</v>
      </c>
      <c r="G9" s="8"/>
      <c r="H9" s="10">
        <v>26.860946167355468</v>
      </c>
      <c r="I9" s="10">
        <v>25.625068119956083</v>
      </c>
      <c r="J9" s="10">
        <v>34.024998885665106</v>
      </c>
      <c r="K9" s="10">
        <v>23.326780671375285</v>
      </c>
      <c r="L9" s="10">
        <v>25.808349595368629</v>
      </c>
      <c r="M9" s="10">
        <v>21.551656942637351</v>
      </c>
      <c r="N9" s="10">
        <v>25.541121266914832</v>
      </c>
      <c r="O9" s="10">
        <v>21.148695545790783</v>
      </c>
      <c r="P9" s="10">
        <v>9.5387452007165496</v>
      </c>
      <c r="Q9" s="10">
        <v>8.4891856011904796</v>
      </c>
      <c r="R9" s="10">
        <v>9.7130961641739084</v>
      </c>
      <c r="S9" s="10">
        <v>9.203884116853418</v>
      </c>
      <c r="T9" s="10">
        <v>13.716697678666662</v>
      </c>
    </row>
    <row r="10" spans="1:85" ht="18.5" customHeight="1" thickBot="1" x14ac:dyDescent="0.4">
      <c r="A10" s="6" t="s">
        <v>50</v>
      </c>
      <c r="B10" s="7" t="s">
        <v>43</v>
      </c>
      <c r="C10" s="8" t="s">
        <v>45</v>
      </c>
      <c r="D10" s="8">
        <v>5</v>
      </c>
      <c r="E10" s="8" t="s">
        <v>38</v>
      </c>
      <c r="F10" s="8" t="s">
        <v>38</v>
      </c>
      <c r="G10" s="8"/>
      <c r="H10" s="10">
        <v>420.84864208458328</v>
      </c>
      <c r="I10" s="10">
        <v>445.9615142858367</v>
      </c>
      <c r="J10" s="10">
        <v>453.25132743173378</v>
      </c>
      <c r="K10" s="10">
        <v>422.43273007907322</v>
      </c>
      <c r="L10" s="10">
        <v>429.9020494563278</v>
      </c>
      <c r="M10" s="10">
        <v>460.65868785590317</v>
      </c>
      <c r="N10" s="10">
        <v>425.70615601543835</v>
      </c>
      <c r="O10" s="10">
        <v>421.85263527785776</v>
      </c>
      <c r="P10" s="10">
        <v>581.11286151783486</v>
      </c>
      <c r="Q10" s="10">
        <v>539.91572943588119</v>
      </c>
      <c r="R10" s="10">
        <v>536.99220521592963</v>
      </c>
      <c r="S10" s="10">
        <v>576.30812599389049</v>
      </c>
      <c r="T10" s="10">
        <v>606.43527574262646</v>
      </c>
    </row>
    <row r="11" spans="1:85" ht="18.5" customHeight="1" thickBot="1" x14ac:dyDescent="0.4">
      <c r="A11" s="6" t="s">
        <v>51</v>
      </c>
      <c r="B11" s="7" t="s">
        <v>52</v>
      </c>
      <c r="C11" s="8" t="s">
        <v>45</v>
      </c>
      <c r="D11" s="15">
        <v>5.0000000000000001E-3</v>
      </c>
      <c r="E11" s="8">
        <v>0.3</v>
      </c>
      <c r="F11" s="8">
        <v>0.8</v>
      </c>
      <c r="G11" s="8">
        <v>0.3</v>
      </c>
      <c r="H11" s="15">
        <v>8.6063790070409429E-2</v>
      </c>
      <c r="I11" s="15">
        <v>6.2398876061839192E-2</v>
      </c>
      <c r="J11" s="15">
        <v>8.9107184964872327E-2</v>
      </c>
      <c r="K11" s="15">
        <v>8.6284747214281879E-2</v>
      </c>
      <c r="L11" s="15">
        <v>7.1887165392136979E-2</v>
      </c>
      <c r="M11" s="15">
        <v>6.9585447354486588E-2</v>
      </c>
      <c r="N11" s="15">
        <v>0.15907585257416956</v>
      </c>
      <c r="O11" s="15">
        <v>5.2959629468408952E-2</v>
      </c>
      <c r="P11" s="15">
        <v>3.6357093695461522E-2</v>
      </c>
      <c r="Q11" s="15">
        <v>2.9362097227623552E-2</v>
      </c>
      <c r="R11" s="15">
        <v>3.0616212158702607E-2</v>
      </c>
      <c r="S11" s="15">
        <v>3.0022715650804315E-2</v>
      </c>
      <c r="T11" s="15">
        <v>3.2989453197842834E-2</v>
      </c>
    </row>
    <row r="12" spans="1:85" ht="18.5" customHeight="1" thickBot="1" x14ac:dyDescent="0.4">
      <c r="A12" s="6" t="s">
        <v>53</v>
      </c>
      <c r="B12" s="7" t="s">
        <v>43</v>
      </c>
      <c r="C12" s="8" t="s">
        <v>45</v>
      </c>
      <c r="D12" s="8">
        <v>1</v>
      </c>
      <c r="E12" s="14">
        <v>30</v>
      </c>
      <c r="F12" s="14">
        <v>75</v>
      </c>
      <c r="G12" s="8"/>
      <c r="H12" s="17">
        <v>64.587091089533359</v>
      </c>
      <c r="I12" s="17">
        <v>60.871925452257088</v>
      </c>
      <c r="J12" s="17">
        <v>64.622013439580641</v>
      </c>
      <c r="K12" s="17">
        <v>59.447486402349483</v>
      </c>
      <c r="L12" s="17">
        <v>61.942285019080664</v>
      </c>
      <c r="M12" s="17">
        <v>54.957261332044126</v>
      </c>
      <c r="N12" s="17">
        <v>61.91972401054776</v>
      </c>
      <c r="O12" s="17">
        <v>54.690522835884799</v>
      </c>
      <c r="P12" s="17">
        <v>34.125535767086916</v>
      </c>
      <c r="Q12" s="17">
        <v>34.041951528788822</v>
      </c>
      <c r="R12" s="17">
        <v>36.280161234001362</v>
      </c>
      <c r="S12" s="17">
        <v>33.439306721026384</v>
      </c>
      <c r="T12" s="17">
        <v>36.247831630400754</v>
      </c>
    </row>
    <row r="13" spans="1:85" ht="18.5" customHeight="1" thickBot="1" x14ac:dyDescent="0.4">
      <c r="A13" s="6" t="s">
        <v>54</v>
      </c>
      <c r="B13" s="7" t="s">
        <v>43</v>
      </c>
      <c r="C13" s="8" t="s">
        <v>45</v>
      </c>
      <c r="D13" s="8">
        <v>1</v>
      </c>
      <c r="E13" s="14">
        <v>30</v>
      </c>
      <c r="F13" s="14">
        <v>70</v>
      </c>
      <c r="G13" s="8">
        <v>30</v>
      </c>
      <c r="H13" s="10">
        <v>14.844624194809963</v>
      </c>
      <c r="I13" s="10">
        <v>14.069687024801052</v>
      </c>
      <c r="J13" s="10">
        <v>20.378205224081537</v>
      </c>
      <c r="K13" s="10">
        <v>12.458322834689632</v>
      </c>
      <c r="L13" s="10">
        <v>14.270434914858001</v>
      </c>
      <c r="M13" s="10">
        <v>14.445701972222103</v>
      </c>
      <c r="N13" s="10">
        <v>13.780212049135649</v>
      </c>
      <c r="O13" s="10">
        <v>12.681040515963009</v>
      </c>
      <c r="P13" s="10">
        <v>8.6811659327924993</v>
      </c>
      <c r="Q13" s="10">
        <v>7.6567347618496813</v>
      </c>
      <c r="R13" s="10">
        <v>7.9943335228947934</v>
      </c>
      <c r="S13" s="10">
        <v>8.076571310192822</v>
      </c>
      <c r="T13" s="10">
        <v>8.6899180456586613</v>
      </c>
    </row>
    <row r="14" spans="1:85" ht="18.5" customHeight="1" thickBot="1" x14ac:dyDescent="0.4">
      <c r="A14" s="6" t="s">
        <v>55</v>
      </c>
      <c r="B14" s="7" t="s">
        <v>43</v>
      </c>
      <c r="C14" s="8" t="s">
        <v>45</v>
      </c>
      <c r="D14" s="8">
        <v>1</v>
      </c>
      <c r="E14" s="14">
        <v>100</v>
      </c>
      <c r="F14" s="14">
        <v>150</v>
      </c>
      <c r="G14" s="8"/>
      <c r="H14" s="10">
        <v>75.598750837634711</v>
      </c>
      <c r="I14" s="10">
        <v>70.959861952719763</v>
      </c>
      <c r="J14" s="10">
        <v>86.188990027131453</v>
      </c>
      <c r="K14" s="10">
        <v>63.849435224073751</v>
      </c>
      <c r="L14" s="10">
        <v>73.314482044592552</v>
      </c>
      <c r="M14" s="10">
        <v>69.252246109575708</v>
      </c>
      <c r="N14" s="10">
        <v>69.25829428526508</v>
      </c>
      <c r="O14" s="10">
        <v>61.983773192562595</v>
      </c>
      <c r="P14" s="10">
        <v>44.808290302211716</v>
      </c>
      <c r="Q14" s="10">
        <v>46.249820425720578</v>
      </c>
      <c r="R14" s="10">
        <v>46.251553465354881</v>
      </c>
      <c r="S14" s="10">
        <v>44.03390384723383</v>
      </c>
      <c r="T14" s="10">
        <v>47.976075215248564</v>
      </c>
    </row>
    <row r="15" spans="1:85" ht="18.5" customHeight="1" thickBot="1" x14ac:dyDescent="0.4">
      <c r="A15" s="39" t="s">
        <v>56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</row>
    <row r="16" spans="1:85" ht="18.5" customHeight="1" thickBot="1" x14ac:dyDescent="0.4">
      <c r="A16" s="6" t="s">
        <v>57</v>
      </c>
      <c r="B16" s="7" t="s">
        <v>58</v>
      </c>
      <c r="C16" s="8" t="s">
        <v>59</v>
      </c>
      <c r="D16" s="8" t="s">
        <v>59</v>
      </c>
      <c r="E16" s="9"/>
      <c r="F16" s="9"/>
      <c r="G16" s="8"/>
      <c r="H16" s="10" t="s">
        <v>60</v>
      </c>
      <c r="I16" s="10" t="s">
        <v>60</v>
      </c>
      <c r="J16" s="10" t="s">
        <v>60</v>
      </c>
      <c r="K16" s="10" t="s">
        <v>60</v>
      </c>
      <c r="L16" s="10" t="s">
        <v>60</v>
      </c>
      <c r="M16" s="10" t="s">
        <v>60</v>
      </c>
      <c r="N16" s="10" t="s">
        <v>60</v>
      </c>
      <c r="O16" s="10" t="s">
        <v>60</v>
      </c>
      <c r="P16" s="10" t="s">
        <v>60</v>
      </c>
      <c r="Q16" s="10" t="s">
        <v>60</v>
      </c>
      <c r="R16" s="10" t="s">
        <v>60</v>
      </c>
      <c r="S16" s="10" t="s">
        <v>60</v>
      </c>
      <c r="T16" s="10" t="s">
        <v>60</v>
      </c>
    </row>
    <row r="17" spans="1:20" ht="18.5" customHeight="1" thickBot="1" x14ac:dyDescent="0.4">
      <c r="A17" s="6" t="s">
        <v>61</v>
      </c>
      <c r="B17" s="7" t="s">
        <v>62</v>
      </c>
      <c r="C17" s="8" t="s">
        <v>45</v>
      </c>
      <c r="D17" s="8" t="s">
        <v>45</v>
      </c>
      <c r="E17" s="8" t="s">
        <v>38</v>
      </c>
      <c r="F17" s="8">
        <v>50</v>
      </c>
      <c r="G17" s="8"/>
      <c r="H17" s="10">
        <v>6.11</v>
      </c>
      <c r="I17" s="10">
        <v>10.3</v>
      </c>
      <c r="J17" s="10">
        <v>11.9</v>
      </c>
      <c r="K17" s="10">
        <v>7.46</v>
      </c>
      <c r="L17" s="10" t="s">
        <v>63</v>
      </c>
      <c r="M17" s="10">
        <v>13.65</v>
      </c>
      <c r="N17" s="10">
        <v>9.73</v>
      </c>
      <c r="O17" s="10">
        <v>10.77</v>
      </c>
      <c r="P17" s="10" t="s">
        <v>63</v>
      </c>
      <c r="Q17" s="10" t="s">
        <v>63</v>
      </c>
      <c r="R17" s="10" t="s">
        <v>63</v>
      </c>
      <c r="S17" s="10" t="s">
        <v>63</v>
      </c>
      <c r="T17" s="10">
        <v>12.55</v>
      </c>
    </row>
    <row r="18" spans="1:20" ht="18.5" customHeight="1" thickBot="1" x14ac:dyDescent="0.4">
      <c r="A18" s="39" t="s">
        <v>64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</row>
    <row r="19" spans="1:20" ht="18.5" customHeight="1" thickBot="1" x14ac:dyDescent="0.4">
      <c r="A19" s="6" t="s">
        <v>65</v>
      </c>
      <c r="B19" s="7" t="s">
        <v>66</v>
      </c>
      <c r="C19" s="8" t="s">
        <v>67</v>
      </c>
      <c r="D19" s="8" t="s">
        <v>67</v>
      </c>
      <c r="E19" s="9"/>
      <c r="F19" s="9"/>
      <c r="G19" s="8"/>
      <c r="H19" s="10">
        <v>1.2730906694628601</v>
      </c>
      <c r="I19" s="10" t="s">
        <v>68</v>
      </c>
      <c r="J19" s="10">
        <v>1.3045825077979101</v>
      </c>
      <c r="K19" s="10">
        <v>1.0283631316363699</v>
      </c>
      <c r="L19" s="10">
        <v>1.05964107197589</v>
      </c>
      <c r="M19" s="10">
        <v>1.15210242260312</v>
      </c>
      <c r="N19" s="10">
        <v>1.0279800279209299</v>
      </c>
      <c r="O19" s="10">
        <v>1.0459061071572899</v>
      </c>
      <c r="P19" s="10" t="s">
        <v>68</v>
      </c>
      <c r="Q19" s="10" t="s">
        <v>68</v>
      </c>
      <c r="R19" s="10" t="s">
        <v>68</v>
      </c>
      <c r="S19" s="10" t="s">
        <v>68</v>
      </c>
      <c r="T19" s="10" t="s">
        <v>68</v>
      </c>
    </row>
    <row r="20" spans="1:20" ht="18.5" customHeight="1" thickBot="1" x14ac:dyDescent="0.4">
      <c r="A20" s="6" t="s">
        <v>69</v>
      </c>
      <c r="B20" s="7" t="s">
        <v>66</v>
      </c>
      <c r="C20" s="8" t="s">
        <v>67</v>
      </c>
      <c r="D20" s="8" t="s">
        <v>67</v>
      </c>
      <c r="E20" s="9"/>
      <c r="F20" s="9"/>
      <c r="G20" s="8"/>
      <c r="H20" s="10" t="s">
        <v>68</v>
      </c>
      <c r="I20" s="10">
        <v>2.2131586383119002</v>
      </c>
      <c r="J20" s="10">
        <v>1.1594739802759</v>
      </c>
      <c r="K20" s="10" t="s">
        <v>68</v>
      </c>
      <c r="L20" s="10" t="s">
        <v>68</v>
      </c>
      <c r="M20" s="10" t="s">
        <v>68</v>
      </c>
      <c r="N20" s="10">
        <v>1.25644494325969</v>
      </c>
      <c r="O20" s="10" t="s">
        <v>68</v>
      </c>
      <c r="P20" s="10" t="s">
        <v>68</v>
      </c>
      <c r="Q20" s="10" t="s">
        <v>68</v>
      </c>
      <c r="R20" s="10" t="s">
        <v>68</v>
      </c>
      <c r="S20" s="10" t="s">
        <v>68</v>
      </c>
      <c r="T20" s="10" t="s">
        <v>68</v>
      </c>
    </row>
    <row r="21" spans="1:20" ht="18.5" customHeight="1" thickBot="1" x14ac:dyDescent="0.4">
      <c r="A21" s="6" t="s">
        <v>70</v>
      </c>
      <c r="B21" s="7" t="s">
        <v>66</v>
      </c>
      <c r="C21" s="8" t="s">
        <v>67</v>
      </c>
      <c r="D21" s="8" t="s">
        <v>67</v>
      </c>
      <c r="E21" s="14">
        <v>24</v>
      </c>
      <c r="F21" s="14">
        <v>245</v>
      </c>
      <c r="G21" s="14">
        <v>24</v>
      </c>
      <c r="H21" s="10" t="s">
        <v>68</v>
      </c>
      <c r="I21" s="10">
        <v>1.1060964011907399</v>
      </c>
      <c r="J21" s="10">
        <v>1.1900546190268499</v>
      </c>
      <c r="K21" s="10" t="s">
        <v>68</v>
      </c>
      <c r="L21" s="10" t="s">
        <v>68</v>
      </c>
      <c r="M21" s="10">
        <v>1.25569351005435</v>
      </c>
      <c r="N21" s="10" t="s">
        <v>68</v>
      </c>
      <c r="O21" s="10" t="s">
        <v>68</v>
      </c>
      <c r="P21" s="10" t="s">
        <v>68</v>
      </c>
      <c r="Q21" s="10" t="s">
        <v>68</v>
      </c>
      <c r="R21" s="10" t="s">
        <v>68</v>
      </c>
      <c r="S21" s="10" t="s">
        <v>68</v>
      </c>
      <c r="T21" s="10" t="s">
        <v>68</v>
      </c>
    </row>
    <row r="22" spans="1:20" ht="18.5" customHeight="1" thickBot="1" x14ac:dyDescent="0.4">
      <c r="A22" s="6" t="s">
        <v>71</v>
      </c>
      <c r="B22" s="7" t="s">
        <v>66</v>
      </c>
      <c r="C22" s="8" t="s">
        <v>67</v>
      </c>
      <c r="D22" s="8" t="s">
        <v>67</v>
      </c>
      <c r="E22" s="14">
        <v>75</v>
      </c>
      <c r="F22" s="14">
        <v>500</v>
      </c>
      <c r="G22" s="14"/>
      <c r="H22" s="10">
        <v>2.7484179077520299</v>
      </c>
      <c r="I22" s="10" t="s">
        <v>68</v>
      </c>
      <c r="J22" s="10">
        <v>3.9570683413980001</v>
      </c>
      <c r="K22" s="10">
        <v>2.2708302117922399</v>
      </c>
      <c r="L22" s="10">
        <v>2.4895950304528198</v>
      </c>
      <c r="M22" s="10">
        <v>3.3189835530946099</v>
      </c>
      <c r="N22" s="10">
        <v>2.1585273190717298</v>
      </c>
      <c r="O22" s="10">
        <v>2.0757867127833798</v>
      </c>
      <c r="P22" s="10">
        <v>1.34526719129056</v>
      </c>
      <c r="Q22" s="10">
        <v>1.33702704030324</v>
      </c>
      <c r="R22" s="10">
        <v>1.3710763892402</v>
      </c>
      <c r="S22" s="10">
        <v>1.35372676273166</v>
      </c>
      <c r="T22" s="10">
        <v>1.92225645715122</v>
      </c>
    </row>
    <row r="23" spans="1:20" ht="18.5" customHeight="1" thickBot="1" x14ac:dyDescent="0.4">
      <c r="A23" s="6" t="s">
        <v>72</v>
      </c>
      <c r="B23" s="7" t="s">
        <v>66</v>
      </c>
      <c r="C23" s="8" t="s">
        <v>67</v>
      </c>
      <c r="D23" s="8" t="s">
        <v>67</v>
      </c>
      <c r="E23" s="14">
        <v>30</v>
      </c>
      <c r="F23" s="14">
        <v>100</v>
      </c>
      <c r="G23" s="14">
        <v>30</v>
      </c>
      <c r="H23" s="10">
        <v>2.35464587245656</v>
      </c>
      <c r="I23" s="10" t="s">
        <v>68</v>
      </c>
      <c r="J23" s="10">
        <v>4.5902655787753099</v>
      </c>
      <c r="K23" s="10">
        <v>1.80812425910022</v>
      </c>
      <c r="L23" s="10">
        <v>2.1488735820178202</v>
      </c>
      <c r="M23" s="10">
        <v>3.8206509625438301</v>
      </c>
      <c r="N23" s="10">
        <v>1.88306842930156</v>
      </c>
      <c r="O23" s="10">
        <v>1.7591553665701101</v>
      </c>
      <c r="P23" s="10">
        <v>1.1437111368377899</v>
      </c>
      <c r="Q23" s="10">
        <v>1.2629303863355399</v>
      </c>
      <c r="R23" s="10">
        <v>1.2789762730548699</v>
      </c>
      <c r="S23" s="10">
        <v>1.25658153554864</v>
      </c>
      <c r="T23" s="10">
        <v>1.7852581633065201</v>
      </c>
    </row>
    <row r="24" spans="1:20" ht="18.5" customHeight="1" thickBot="1" x14ac:dyDescent="0.4">
      <c r="A24" s="6" t="s">
        <v>73</v>
      </c>
      <c r="B24" s="7" t="s">
        <v>66</v>
      </c>
      <c r="C24" s="8" t="s">
        <v>67</v>
      </c>
      <c r="D24" s="8" t="s">
        <v>67</v>
      </c>
      <c r="E24" s="14">
        <v>40</v>
      </c>
      <c r="F24" s="14">
        <v>500</v>
      </c>
      <c r="G24" s="14">
        <v>40</v>
      </c>
      <c r="H24" s="10">
        <v>6.69177898708773</v>
      </c>
      <c r="I24" s="10" t="s">
        <v>68</v>
      </c>
      <c r="J24" s="10">
        <v>9.3701587653094105</v>
      </c>
      <c r="K24" s="10">
        <v>5.6487647676440398</v>
      </c>
      <c r="L24" s="10">
        <v>6.5926859892447096</v>
      </c>
      <c r="M24" s="10">
        <v>7.5274804862955103</v>
      </c>
      <c r="N24" s="10">
        <v>5.6255660407798498</v>
      </c>
      <c r="O24" s="10">
        <v>5.0321791942496397</v>
      </c>
      <c r="P24" s="10">
        <v>2.7282151493842202</v>
      </c>
      <c r="Q24" s="10">
        <v>2.5865426668541001</v>
      </c>
      <c r="R24" s="10">
        <v>2.7722435979296902</v>
      </c>
      <c r="S24" s="10">
        <v>2.6249193226399301</v>
      </c>
      <c r="T24" s="10">
        <v>3.71362856082049</v>
      </c>
    </row>
    <row r="25" spans="1:20" ht="18.5" customHeight="1" thickBot="1" x14ac:dyDescent="0.4">
      <c r="A25" s="6" t="s">
        <v>74</v>
      </c>
      <c r="B25" s="7" t="s">
        <v>66</v>
      </c>
      <c r="C25" s="8" t="s">
        <v>67</v>
      </c>
      <c r="D25" s="8" t="s">
        <v>67</v>
      </c>
      <c r="E25" s="14"/>
      <c r="F25" s="14"/>
      <c r="G25" s="14"/>
      <c r="H25" s="10">
        <v>6.7194505842624199</v>
      </c>
      <c r="I25" s="10" t="s">
        <v>68</v>
      </c>
      <c r="J25" s="10">
        <v>9.0942551548406598</v>
      </c>
      <c r="K25" s="10">
        <v>5.6974938661729304</v>
      </c>
      <c r="L25" s="10">
        <v>6.7732200738176802</v>
      </c>
      <c r="M25" s="10">
        <v>7.5498905251362496</v>
      </c>
      <c r="N25" s="10">
        <v>5.7536360431154199</v>
      </c>
      <c r="O25" s="10">
        <v>4.9259291840601902</v>
      </c>
      <c r="P25" s="10">
        <v>2.6413787802320701</v>
      </c>
      <c r="Q25" s="10">
        <v>2.5474877973832801</v>
      </c>
      <c r="R25" s="10">
        <v>2.6084076469553001</v>
      </c>
      <c r="S25" s="10">
        <v>2.5397119137378801</v>
      </c>
      <c r="T25" s="10">
        <v>3.6142320987052599</v>
      </c>
    </row>
    <row r="26" spans="1:20" ht="18.5" customHeight="1" thickBot="1" x14ac:dyDescent="0.4">
      <c r="A26" s="6" t="s">
        <v>75</v>
      </c>
      <c r="B26" s="7" t="s">
        <v>66</v>
      </c>
      <c r="C26" s="8" t="s">
        <v>67</v>
      </c>
      <c r="D26" s="8" t="s">
        <v>67</v>
      </c>
      <c r="E26" s="14">
        <v>55</v>
      </c>
      <c r="F26" s="14">
        <v>100</v>
      </c>
      <c r="G26" s="14">
        <v>55</v>
      </c>
      <c r="H26" s="10">
        <v>4.6546890815200399</v>
      </c>
      <c r="I26" s="10" t="s">
        <v>68</v>
      </c>
      <c r="J26" s="10">
        <v>7.1599014588176502</v>
      </c>
      <c r="K26" s="10">
        <v>4.03529928204581</v>
      </c>
      <c r="L26" s="10">
        <v>4.9044470465421703</v>
      </c>
      <c r="M26" s="10">
        <v>5.5428583436157801</v>
      </c>
      <c r="N26" s="10">
        <v>4.4329060512879801</v>
      </c>
      <c r="O26" s="10">
        <v>3.69383188553123</v>
      </c>
      <c r="P26" s="10">
        <v>1.86723074852432</v>
      </c>
      <c r="Q26" s="10">
        <v>1.74478356463558</v>
      </c>
      <c r="R26" s="10">
        <v>1.8155114213166501</v>
      </c>
      <c r="S26" s="10">
        <v>1.7235452209598301</v>
      </c>
      <c r="T26" s="10">
        <v>2.6244932528143199</v>
      </c>
    </row>
    <row r="27" spans="1:20" ht="18.5" customHeight="1" thickBot="1" x14ac:dyDescent="0.4">
      <c r="A27" s="6" t="s">
        <v>76</v>
      </c>
      <c r="B27" s="7" t="s">
        <v>66</v>
      </c>
      <c r="C27" s="8" t="s">
        <v>67</v>
      </c>
      <c r="D27" s="8" t="s">
        <v>67</v>
      </c>
      <c r="E27" s="14"/>
      <c r="F27" s="14"/>
      <c r="G27" s="14"/>
      <c r="H27" s="10">
        <v>2.1466842955995502</v>
      </c>
      <c r="I27" s="10" t="s">
        <v>68</v>
      </c>
      <c r="J27" s="10">
        <v>3.4525445371627401</v>
      </c>
      <c r="K27" s="10">
        <v>1.5729161343964</v>
      </c>
      <c r="L27" s="10">
        <v>1.6523360841689301</v>
      </c>
      <c r="M27" s="10">
        <v>2.7301822615726801</v>
      </c>
      <c r="N27" s="10">
        <v>1.59403635854345</v>
      </c>
      <c r="O27" s="10">
        <v>1.2975750367093599</v>
      </c>
      <c r="P27" s="10" t="s">
        <v>68</v>
      </c>
      <c r="Q27" s="10" t="s">
        <v>68</v>
      </c>
      <c r="R27" s="10" t="s">
        <v>68</v>
      </c>
      <c r="S27" s="10">
        <v>1.0131361211813099</v>
      </c>
      <c r="T27" s="10">
        <v>1.4306174766511299</v>
      </c>
    </row>
    <row r="28" spans="1:20" ht="18.5" customHeight="1" thickBot="1" x14ac:dyDescent="0.4">
      <c r="A28" s="6" t="s">
        <v>77</v>
      </c>
      <c r="B28" s="7" t="s">
        <v>66</v>
      </c>
      <c r="C28" s="8" t="s">
        <v>67</v>
      </c>
      <c r="D28" s="8" t="s">
        <v>67</v>
      </c>
      <c r="E28" s="14">
        <v>20</v>
      </c>
      <c r="F28" s="14">
        <v>500</v>
      </c>
      <c r="G28" s="14">
        <v>20</v>
      </c>
      <c r="H28" s="10">
        <v>1.72744034869393</v>
      </c>
      <c r="I28" s="10" t="s">
        <v>68</v>
      </c>
      <c r="J28" s="10">
        <v>2.4994001047826502</v>
      </c>
      <c r="K28" s="10">
        <v>1.1715091947778</v>
      </c>
      <c r="L28" s="10">
        <v>1.56029165498313</v>
      </c>
      <c r="M28" s="10">
        <v>2.41334464735389</v>
      </c>
      <c r="N28" s="10">
        <v>1.24738591623392</v>
      </c>
      <c r="O28" s="10">
        <v>1.33132095393716</v>
      </c>
      <c r="P28" s="10" t="s">
        <v>68</v>
      </c>
      <c r="Q28" s="10" t="s">
        <v>68</v>
      </c>
      <c r="R28" s="10" t="s">
        <v>68</v>
      </c>
      <c r="S28" s="10" t="s">
        <v>68</v>
      </c>
      <c r="T28" s="10">
        <v>1.3199143638763999</v>
      </c>
    </row>
    <row r="29" spans="1:20" ht="18.5" customHeight="1" thickBot="1" x14ac:dyDescent="0.4">
      <c r="A29" s="6" t="s">
        <v>78</v>
      </c>
      <c r="B29" s="7" t="s">
        <v>66</v>
      </c>
      <c r="C29" s="8" t="s">
        <v>67</v>
      </c>
      <c r="D29" s="8" t="s">
        <v>67</v>
      </c>
      <c r="E29" s="14">
        <v>108</v>
      </c>
      <c r="F29" s="14">
        <v>846</v>
      </c>
      <c r="G29" s="14"/>
      <c r="H29" s="10">
        <v>4.8475458334206101</v>
      </c>
      <c r="I29" s="10" t="s">
        <v>68</v>
      </c>
      <c r="J29" s="10">
        <v>6.8175523081926404</v>
      </c>
      <c r="K29" s="10">
        <v>3.7184694885502401</v>
      </c>
      <c r="L29" s="10">
        <v>4.5719565188735896</v>
      </c>
      <c r="M29" s="10">
        <v>5.1779096690042703</v>
      </c>
      <c r="N29" s="10">
        <v>3.910749867871</v>
      </c>
      <c r="O29" s="10">
        <v>3.5656562863254</v>
      </c>
      <c r="P29" s="10">
        <v>2.13313608648135</v>
      </c>
      <c r="Q29" s="10">
        <v>2.0135469052027202</v>
      </c>
      <c r="R29" s="10">
        <v>2.16554290627302</v>
      </c>
      <c r="S29" s="10">
        <v>2.0798920407454302</v>
      </c>
      <c r="T29" s="10">
        <v>2.7863300827776798</v>
      </c>
    </row>
    <row r="30" spans="1:20" ht="18.5" customHeight="1" thickBot="1" x14ac:dyDescent="0.4">
      <c r="A30" s="6" t="s">
        <v>79</v>
      </c>
      <c r="B30" s="7" t="s">
        <v>66</v>
      </c>
      <c r="C30" s="8" t="s">
        <v>67</v>
      </c>
      <c r="D30" s="8" t="s">
        <v>67</v>
      </c>
      <c r="E30" s="14"/>
      <c r="F30" s="14"/>
      <c r="G30" s="14"/>
      <c r="H30" s="10" t="s">
        <v>68</v>
      </c>
      <c r="I30" s="10" t="s">
        <v>68</v>
      </c>
      <c r="J30" s="10">
        <v>1.19736509573748</v>
      </c>
      <c r="K30" s="10" t="s">
        <v>68</v>
      </c>
      <c r="L30" s="10" t="s">
        <v>68</v>
      </c>
      <c r="M30" s="10">
        <v>1.0038942857483899</v>
      </c>
      <c r="N30" s="10" t="s">
        <v>68</v>
      </c>
      <c r="O30" s="10" t="s">
        <v>68</v>
      </c>
      <c r="P30" s="10" t="s">
        <v>68</v>
      </c>
      <c r="Q30" s="10" t="s">
        <v>68</v>
      </c>
      <c r="R30" s="10" t="s">
        <v>68</v>
      </c>
      <c r="S30" s="10" t="s">
        <v>68</v>
      </c>
      <c r="T30" s="10" t="s">
        <v>68</v>
      </c>
    </row>
    <row r="31" spans="1:20" ht="18.5" customHeight="1" thickBot="1" x14ac:dyDescent="0.4">
      <c r="A31" s="6" t="s">
        <v>80</v>
      </c>
      <c r="B31" s="7" t="s">
        <v>66</v>
      </c>
      <c r="C31" s="8" t="s">
        <v>67</v>
      </c>
      <c r="D31" s="8" t="s">
        <v>67</v>
      </c>
      <c r="E31" s="14">
        <v>110</v>
      </c>
      <c r="F31" s="14">
        <v>1494</v>
      </c>
      <c r="G31" s="14">
        <v>110</v>
      </c>
      <c r="H31" s="10">
        <v>6.3181494249658403</v>
      </c>
      <c r="I31" s="10" t="s">
        <v>68</v>
      </c>
      <c r="J31" s="10">
        <v>10.3076897465405</v>
      </c>
      <c r="K31" s="10">
        <v>4.1245049332437898</v>
      </c>
      <c r="L31" s="10">
        <v>4.8982123004271001</v>
      </c>
      <c r="M31" s="10">
        <v>8.1409428864438294</v>
      </c>
      <c r="N31" s="10">
        <v>4.4468309987686103</v>
      </c>
      <c r="O31" s="10">
        <v>4.5717358185174302</v>
      </c>
      <c r="P31" s="10">
        <v>3.6867332033207401</v>
      </c>
      <c r="Q31" s="10">
        <v>3.57545987584643</v>
      </c>
      <c r="R31" s="10">
        <v>3.56702561655925</v>
      </c>
      <c r="S31" s="10">
        <v>3.4211364574818601</v>
      </c>
      <c r="T31" s="10">
        <v>4.32492252516984</v>
      </c>
    </row>
    <row r="32" spans="1:20" ht="18.5" customHeight="1" thickBot="1" x14ac:dyDescent="0.4">
      <c r="A32" s="6" t="s">
        <v>81</v>
      </c>
      <c r="B32" s="7" t="s">
        <v>66</v>
      </c>
      <c r="C32" s="8" t="s">
        <v>67</v>
      </c>
      <c r="D32" s="8" t="s">
        <v>67</v>
      </c>
      <c r="E32" s="14">
        <v>21</v>
      </c>
      <c r="F32" s="14">
        <v>144</v>
      </c>
      <c r="G32" s="14"/>
      <c r="H32" s="10">
        <v>2.6628449800868998</v>
      </c>
      <c r="I32" s="10">
        <v>2.4580952636702902</v>
      </c>
      <c r="J32" s="10">
        <v>4.1871719594592003</v>
      </c>
      <c r="K32" s="10">
        <v>2.0849780834222802</v>
      </c>
      <c r="L32" s="10">
        <v>2.3819053377722201</v>
      </c>
      <c r="M32" s="10">
        <v>2.7449914652054801</v>
      </c>
      <c r="N32" s="10">
        <v>2.32977972073544</v>
      </c>
      <c r="O32" s="10">
        <v>2.2785824288496399</v>
      </c>
      <c r="P32" s="10">
        <v>1.42105335316723</v>
      </c>
      <c r="Q32" s="10">
        <v>1.3292531085879999</v>
      </c>
      <c r="R32" s="10">
        <v>1.4739278742449999</v>
      </c>
      <c r="S32" s="10">
        <v>1.3915561690357101</v>
      </c>
      <c r="T32" s="10">
        <v>1.60797542390686</v>
      </c>
    </row>
    <row r="33" spans="1:20" ht="18.5" customHeight="1" thickBot="1" x14ac:dyDescent="0.4">
      <c r="A33" s="6" t="s">
        <v>82</v>
      </c>
      <c r="B33" s="7" t="s">
        <v>66</v>
      </c>
      <c r="C33" s="8" t="s">
        <v>67</v>
      </c>
      <c r="D33" s="8" t="s">
        <v>67</v>
      </c>
      <c r="E33" s="14">
        <v>70</v>
      </c>
      <c r="F33" s="14">
        <v>100</v>
      </c>
      <c r="G33" s="14">
        <v>70</v>
      </c>
      <c r="H33" s="10">
        <v>3.2145020124806498</v>
      </c>
      <c r="I33" s="10" t="s">
        <v>68</v>
      </c>
      <c r="J33" s="10">
        <v>5.5252461921157403</v>
      </c>
      <c r="K33" s="10">
        <v>2.3714092938887799</v>
      </c>
      <c r="L33" s="10">
        <v>2.9275094320387098</v>
      </c>
      <c r="M33" s="10">
        <v>4.4472077742528304</v>
      </c>
      <c r="N33" s="10">
        <v>2.4917268391458101</v>
      </c>
      <c r="O33" s="10">
        <v>2.4920343993455201</v>
      </c>
      <c r="P33" s="10">
        <v>1.6200611065730799</v>
      </c>
      <c r="Q33" s="10">
        <v>1.3860028412076499</v>
      </c>
      <c r="R33" s="10">
        <v>1.6131289599837</v>
      </c>
      <c r="S33" s="10">
        <v>1.3902909080820001</v>
      </c>
      <c r="T33" s="10">
        <v>2.1929974272725099</v>
      </c>
    </row>
    <row r="34" spans="1:20" ht="18.5" customHeight="1" thickBot="1" x14ac:dyDescent="0.4">
      <c r="A34" s="6" t="s">
        <v>83</v>
      </c>
      <c r="B34" s="7" t="s">
        <v>66</v>
      </c>
      <c r="C34" s="8" t="s">
        <v>67</v>
      </c>
      <c r="D34" s="8" t="s">
        <v>67</v>
      </c>
      <c r="E34" s="14">
        <v>35</v>
      </c>
      <c r="F34" s="14">
        <v>391</v>
      </c>
      <c r="G34" s="14">
        <v>35</v>
      </c>
      <c r="H34" s="10">
        <v>4.2246923595641102</v>
      </c>
      <c r="I34" s="10">
        <v>6.6312965472128598</v>
      </c>
      <c r="J34" s="10">
        <v>7.0570584778626797</v>
      </c>
      <c r="K34" s="10">
        <v>3.6639829955896399</v>
      </c>
      <c r="L34" s="10">
        <v>4.1626830468175697</v>
      </c>
      <c r="M34" s="10">
        <v>4.5312308178089804</v>
      </c>
      <c r="N34" s="10">
        <v>3.7723477101592202</v>
      </c>
      <c r="O34" s="10">
        <v>4.2297434137850596</v>
      </c>
      <c r="P34" s="10">
        <v>1.52977991677187</v>
      </c>
      <c r="Q34" s="10">
        <v>1.2248456635842799</v>
      </c>
      <c r="R34" s="10">
        <v>1.33978819040912</v>
      </c>
      <c r="S34" s="10">
        <v>1.33423812153045</v>
      </c>
      <c r="T34" s="10">
        <v>1.8758561375591301</v>
      </c>
    </row>
    <row r="35" spans="1:20" ht="18.5" customHeight="1" thickBot="1" x14ac:dyDescent="0.4">
      <c r="A35" s="6" t="s">
        <v>84</v>
      </c>
      <c r="B35" s="7" t="s">
        <v>66</v>
      </c>
      <c r="C35" s="8" t="s">
        <v>67</v>
      </c>
      <c r="D35" s="8" t="s">
        <v>67</v>
      </c>
      <c r="E35" s="14">
        <v>87</v>
      </c>
      <c r="F35" s="14">
        <v>544</v>
      </c>
      <c r="G35" s="8"/>
      <c r="H35" s="10">
        <v>10.3553692304087</v>
      </c>
      <c r="I35" s="10" t="s">
        <v>68</v>
      </c>
      <c r="J35" s="10">
        <v>14.7940307392417</v>
      </c>
      <c r="K35" s="10">
        <v>7.7121691245863504</v>
      </c>
      <c r="L35" s="10">
        <v>8.9050059751353796</v>
      </c>
      <c r="M35" s="10">
        <v>9.9431842038733897</v>
      </c>
      <c r="N35" s="10">
        <v>7.96831970325601</v>
      </c>
      <c r="O35" s="10">
        <v>7.11653457124733</v>
      </c>
      <c r="P35" s="10">
        <v>3.68420526277386</v>
      </c>
      <c r="Q35" s="10">
        <v>3.5693884377323601</v>
      </c>
      <c r="R35" s="10">
        <v>3.7535584366374399</v>
      </c>
      <c r="S35" s="10">
        <v>3.4651652333623102</v>
      </c>
      <c r="T35" s="10">
        <v>4.66717380115852</v>
      </c>
    </row>
    <row r="36" spans="1:20" ht="18.5" customHeight="1" thickBot="1" x14ac:dyDescent="0.4">
      <c r="A36" s="6" t="s">
        <v>85</v>
      </c>
      <c r="B36" s="7" t="s">
        <v>66</v>
      </c>
      <c r="C36" s="8" t="s">
        <v>67</v>
      </c>
      <c r="D36" s="8" t="s">
        <v>67</v>
      </c>
      <c r="E36" s="14">
        <v>153</v>
      </c>
      <c r="F36" s="14">
        <v>1398</v>
      </c>
      <c r="G36" s="8"/>
      <c r="H36" s="10">
        <v>8.6912198966137293</v>
      </c>
      <c r="I36" s="10" t="s">
        <v>68</v>
      </c>
      <c r="J36" s="10">
        <v>10.5986292303068</v>
      </c>
      <c r="K36" s="10">
        <v>6.4423695544550101</v>
      </c>
      <c r="L36" s="10">
        <v>7.8954801944161401</v>
      </c>
      <c r="M36" s="10">
        <v>9.5260924491671197</v>
      </c>
      <c r="N36" s="10">
        <v>7.3610092345858504</v>
      </c>
      <c r="O36" s="10">
        <v>5.6826687507752398</v>
      </c>
      <c r="P36" s="10">
        <v>3.81724598539786</v>
      </c>
      <c r="Q36" s="10">
        <v>3.5813272947081898</v>
      </c>
      <c r="R36" s="10">
        <v>3.6532241495230902</v>
      </c>
      <c r="S36" s="10">
        <v>3.3912210756880401</v>
      </c>
      <c r="T36" s="10">
        <v>4.6669050301001702</v>
      </c>
    </row>
    <row r="37" spans="1:20" ht="18.5" customHeight="1" thickBot="1" x14ac:dyDescent="0.4">
      <c r="A37" s="6" t="s">
        <v>86</v>
      </c>
      <c r="B37" s="7"/>
      <c r="C37" s="8" t="s">
        <v>67</v>
      </c>
      <c r="D37" s="8" t="s">
        <v>67</v>
      </c>
      <c r="E37" s="8" t="s">
        <v>87</v>
      </c>
      <c r="F37" s="8" t="s">
        <v>88</v>
      </c>
      <c r="G37" s="8"/>
      <c r="H37" s="10">
        <f>SUM(H19:H24,H26,H28:H36)</f>
        <v>59.764386604513689</v>
      </c>
      <c r="I37" s="10">
        <f t="shared" ref="I37:T37" si="0">SUM(I19:I24,I26,I28:I36)</f>
        <v>12.408646850385789</v>
      </c>
      <c r="J37" s="10">
        <f t="shared" si="0"/>
        <v>91.715649105640423</v>
      </c>
      <c r="K37" s="10">
        <f t="shared" si="0"/>
        <v>46.080774320732573</v>
      </c>
      <c r="L37" s="10">
        <f t="shared" si="0"/>
        <v>54.498287180697247</v>
      </c>
      <c r="M37" s="10">
        <f t="shared" si="0"/>
        <v>70.546567477065381</v>
      </c>
      <c r="N37" s="10">
        <f t="shared" si="0"/>
        <v>49.912642802377597</v>
      </c>
      <c r="O37" s="10">
        <f t="shared" si="0"/>
        <v>44.875135889074429</v>
      </c>
      <c r="P37" s="10">
        <f t="shared" si="0"/>
        <v>24.976639140522877</v>
      </c>
      <c r="Q37" s="10">
        <f t="shared" si="0"/>
        <v>23.61110778499809</v>
      </c>
      <c r="R37" s="10">
        <f t="shared" si="0"/>
        <v>24.804003815172031</v>
      </c>
      <c r="S37" s="10">
        <f t="shared" si="0"/>
        <v>23.432272847805862</v>
      </c>
      <c r="T37" s="10">
        <f t="shared" si="0"/>
        <v>33.487711225913657</v>
      </c>
    </row>
    <row r="38" spans="1:20" ht="18.5" customHeight="1" thickBot="1" x14ac:dyDescent="0.4">
      <c r="A38" s="6"/>
      <c r="B38" s="7"/>
      <c r="C38" s="8"/>
      <c r="D38" s="8"/>
      <c r="E38" s="40" t="s">
        <v>89</v>
      </c>
      <c r="F38" s="40"/>
      <c r="G38" s="4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 ht="18.5" customHeight="1" thickBot="1" x14ac:dyDescent="0.4">
      <c r="A39" s="39" t="s">
        <v>90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</row>
    <row r="40" spans="1:20" ht="18.5" customHeight="1" thickBot="1" x14ac:dyDescent="0.4">
      <c r="A40" s="6" t="s">
        <v>91</v>
      </c>
      <c r="B40" s="7" t="s">
        <v>66</v>
      </c>
      <c r="C40" s="8" t="s">
        <v>67</v>
      </c>
      <c r="D40" s="8" t="s">
        <v>67</v>
      </c>
      <c r="E40" s="8"/>
      <c r="F40" s="8"/>
      <c r="G40" s="8"/>
      <c r="H40" s="10" t="s">
        <v>92</v>
      </c>
      <c r="I40" s="10" t="s">
        <v>92</v>
      </c>
      <c r="J40" s="10">
        <v>0.13849328437599301</v>
      </c>
      <c r="K40" s="10" t="s">
        <v>92</v>
      </c>
      <c r="L40" s="10" t="s">
        <v>92</v>
      </c>
      <c r="M40" s="10" t="s">
        <v>92</v>
      </c>
      <c r="N40" s="10" t="s">
        <v>92</v>
      </c>
      <c r="O40" s="10" t="s">
        <v>92</v>
      </c>
      <c r="P40" s="10">
        <v>0.19798840914452701</v>
      </c>
      <c r="Q40" s="10">
        <v>0.17517751897311101</v>
      </c>
      <c r="R40" s="10">
        <v>0.218415615188159</v>
      </c>
      <c r="S40" s="10">
        <v>0.16951185195125701</v>
      </c>
      <c r="T40" s="10">
        <v>0.15432572972342901</v>
      </c>
    </row>
    <row r="41" spans="1:20" ht="18.5" customHeight="1" thickBot="1" x14ac:dyDescent="0.4">
      <c r="A41" s="6" t="s">
        <v>93</v>
      </c>
      <c r="B41" s="7" t="s">
        <v>66</v>
      </c>
      <c r="C41" s="8" t="s">
        <v>67</v>
      </c>
      <c r="D41" s="8" t="s">
        <v>67</v>
      </c>
      <c r="E41" s="8"/>
      <c r="F41" s="8"/>
      <c r="G41" s="8"/>
      <c r="H41" s="10" t="s">
        <v>92</v>
      </c>
      <c r="I41" s="10" t="s">
        <v>92</v>
      </c>
      <c r="J41" s="10">
        <v>0.21329010532704301</v>
      </c>
      <c r="K41" s="10" t="s">
        <v>92</v>
      </c>
      <c r="L41" s="10" t="s">
        <v>92</v>
      </c>
      <c r="M41" s="10">
        <v>0.107716520299084</v>
      </c>
      <c r="N41" s="10" t="s">
        <v>92</v>
      </c>
      <c r="O41" s="10" t="s">
        <v>92</v>
      </c>
      <c r="P41" s="10">
        <v>0.168386280659544</v>
      </c>
      <c r="Q41" s="10">
        <v>0.14427835890323701</v>
      </c>
      <c r="R41" s="10">
        <v>0.193024563437868</v>
      </c>
      <c r="S41" s="10">
        <v>0.143439305104891</v>
      </c>
      <c r="T41" s="10">
        <v>0.143065099267498</v>
      </c>
    </row>
    <row r="42" spans="1:20" ht="18.5" customHeight="1" thickBot="1" x14ac:dyDescent="0.4">
      <c r="A42" s="6" t="s">
        <v>94</v>
      </c>
      <c r="B42" s="7" t="s">
        <v>66</v>
      </c>
      <c r="C42" s="8" t="s">
        <v>67</v>
      </c>
      <c r="D42" s="8" t="s">
        <v>67</v>
      </c>
      <c r="E42" s="8"/>
      <c r="F42" s="8"/>
      <c r="G42" s="8"/>
      <c r="H42" s="10" t="s">
        <v>92</v>
      </c>
      <c r="I42" s="10" t="s">
        <v>92</v>
      </c>
      <c r="J42" s="10">
        <v>0.11039092949908801</v>
      </c>
      <c r="K42" s="10" t="s">
        <v>92</v>
      </c>
      <c r="L42" s="10" t="s">
        <v>92</v>
      </c>
      <c r="M42" s="10" t="s">
        <v>92</v>
      </c>
      <c r="N42" s="10" t="s">
        <v>92</v>
      </c>
      <c r="O42" s="10" t="s">
        <v>92</v>
      </c>
      <c r="P42" s="10" t="s">
        <v>92</v>
      </c>
      <c r="Q42" s="10" t="s">
        <v>92</v>
      </c>
      <c r="R42" s="10">
        <v>0.104317715832956</v>
      </c>
      <c r="S42" s="10" t="s">
        <v>92</v>
      </c>
      <c r="T42" s="10" t="s">
        <v>92</v>
      </c>
    </row>
    <row r="43" spans="1:20" ht="18.5" customHeight="1" thickBot="1" x14ac:dyDescent="0.4">
      <c r="A43" s="6" t="s">
        <v>95</v>
      </c>
      <c r="B43" s="7" t="s">
        <v>66</v>
      </c>
      <c r="C43" s="8" t="s">
        <v>67</v>
      </c>
      <c r="D43" s="8" t="s">
        <v>67</v>
      </c>
      <c r="E43" s="8"/>
      <c r="F43" s="8"/>
      <c r="G43" s="8"/>
      <c r="H43" s="10" t="s">
        <v>92</v>
      </c>
      <c r="I43" s="10" t="s">
        <v>92</v>
      </c>
      <c r="J43" s="10" t="s">
        <v>92</v>
      </c>
      <c r="K43" s="10" t="s">
        <v>92</v>
      </c>
      <c r="L43" s="10" t="s">
        <v>92</v>
      </c>
      <c r="M43" s="10" t="s">
        <v>92</v>
      </c>
      <c r="N43" s="10" t="s">
        <v>92</v>
      </c>
      <c r="O43" s="10" t="s">
        <v>92</v>
      </c>
      <c r="P43" s="10" t="s">
        <v>92</v>
      </c>
      <c r="Q43" s="10" t="s">
        <v>92</v>
      </c>
      <c r="R43" s="10" t="s">
        <v>92</v>
      </c>
      <c r="S43" s="10" t="s">
        <v>92</v>
      </c>
      <c r="T43" s="10" t="s">
        <v>92</v>
      </c>
    </row>
    <row r="44" spans="1:20" ht="18.5" customHeight="1" thickBot="1" x14ac:dyDescent="0.4">
      <c r="A44" s="6" t="s">
        <v>96</v>
      </c>
      <c r="B44" s="7" t="s">
        <v>66</v>
      </c>
      <c r="C44" s="8" t="s">
        <v>67</v>
      </c>
      <c r="D44" s="8" t="s">
        <v>67</v>
      </c>
      <c r="E44" s="8"/>
      <c r="F44" s="8"/>
      <c r="G44" s="8"/>
      <c r="H44" s="10">
        <v>0.119844250112976</v>
      </c>
      <c r="I44" s="10">
        <v>0.11877113194184601</v>
      </c>
      <c r="J44" s="10">
        <v>0.31302388406436399</v>
      </c>
      <c r="K44" s="10" t="s">
        <v>92</v>
      </c>
      <c r="L44" s="10" t="s">
        <v>92</v>
      </c>
      <c r="M44" s="10">
        <v>0.17491696701526599</v>
      </c>
      <c r="N44" s="10" t="s">
        <v>92</v>
      </c>
      <c r="O44" s="10">
        <v>0.10615636193691901</v>
      </c>
      <c r="P44" s="10">
        <v>0.26436751160525601</v>
      </c>
      <c r="Q44" s="10">
        <v>0.22994570674594</v>
      </c>
      <c r="R44" s="10">
        <v>0.307170033451997</v>
      </c>
      <c r="S44" s="10">
        <v>0.23183194690117001</v>
      </c>
      <c r="T44" s="10">
        <v>0.220373668098821</v>
      </c>
    </row>
    <row r="45" spans="1:20" ht="18.5" customHeight="1" thickBot="1" x14ac:dyDescent="0.4">
      <c r="A45" s="6" t="s">
        <v>97</v>
      </c>
      <c r="B45" s="7" t="s">
        <v>66</v>
      </c>
      <c r="C45" s="8" t="s">
        <v>67</v>
      </c>
      <c r="D45" s="8" t="s">
        <v>67</v>
      </c>
      <c r="E45" s="8"/>
      <c r="F45" s="8"/>
      <c r="G45" s="8"/>
      <c r="H45" s="10" t="s">
        <v>92</v>
      </c>
      <c r="I45" s="10" t="s">
        <v>92</v>
      </c>
      <c r="J45" s="10">
        <v>0.13242835516054999</v>
      </c>
      <c r="K45" s="10" t="s">
        <v>92</v>
      </c>
      <c r="L45" s="10" t="s">
        <v>92</v>
      </c>
      <c r="M45" s="10">
        <v>0.103011766058989</v>
      </c>
      <c r="N45" s="10" t="s">
        <v>92</v>
      </c>
      <c r="O45" s="10" t="s">
        <v>92</v>
      </c>
      <c r="P45" s="10">
        <v>0.12855326768411399</v>
      </c>
      <c r="Q45" s="10">
        <v>0.11301770878741101</v>
      </c>
      <c r="R45" s="10">
        <v>0.133404547392766</v>
      </c>
      <c r="S45" s="10">
        <v>0.111660393938165</v>
      </c>
      <c r="T45" s="10">
        <v>0.118217719469602</v>
      </c>
    </row>
    <row r="46" spans="1:20" ht="18.5" customHeight="1" thickBot="1" x14ac:dyDescent="0.4">
      <c r="A46" s="6" t="s">
        <v>98</v>
      </c>
      <c r="B46" s="7" t="s">
        <v>66</v>
      </c>
      <c r="C46" s="8" t="s">
        <v>67</v>
      </c>
      <c r="D46" s="8" t="s">
        <v>67</v>
      </c>
      <c r="E46" s="8"/>
      <c r="F46" s="8"/>
      <c r="G46" s="8"/>
      <c r="H46" s="10" t="s">
        <v>92</v>
      </c>
      <c r="I46" s="10" t="s">
        <v>92</v>
      </c>
      <c r="J46" s="10" t="s">
        <v>92</v>
      </c>
      <c r="K46" s="10" t="s">
        <v>92</v>
      </c>
      <c r="L46" s="10" t="s">
        <v>92</v>
      </c>
      <c r="M46" s="10" t="s">
        <v>92</v>
      </c>
      <c r="N46" s="10" t="s">
        <v>92</v>
      </c>
      <c r="O46" s="10" t="s">
        <v>92</v>
      </c>
      <c r="P46" s="10" t="s">
        <v>92</v>
      </c>
      <c r="Q46" s="10" t="s">
        <v>92</v>
      </c>
      <c r="R46" s="10" t="s">
        <v>92</v>
      </c>
      <c r="S46" s="10" t="s">
        <v>92</v>
      </c>
      <c r="T46" s="10" t="s">
        <v>92</v>
      </c>
    </row>
    <row r="47" spans="1:20" ht="18.5" customHeight="1" thickBot="1" x14ac:dyDescent="0.4">
      <c r="A47" s="6" t="s">
        <v>99</v>
      </c>
      <c r="B47" s="7" t="s">
        <v>66</v>
      </c>
      <c r="C47" s="8" t="s">
        <v>67</v>
      </c>
      <c r="D47" s="8" t="s">
        <v>67</v>
      </c>
      <c r="E47" s="8"/>
      <c r="F47" s="8"/>
      <c r="G47" s="8"/>
      <c r="H47" s="10">
        <v>0.116973088397983</v>
      </c>
      <c r="I47" s="10">
        <v>0.11920642665497599</v>
      </c>
      <c r="J47" s="10">
        <v>0.295410084470767</v>
      </c>
      <c r="K47" s="10" t="s">
        <v>92</v>
      </c>
      <c r="L47" s="10" t="s">
        <v>92</v>
      </c>
      <c r="M47" s="10">
        <v>0.209583143492893</v>
      </c>
      <c r="N47" s="10" t="s">
        <v>92</v>
      </c>
      <c r="O47" s="10">
        <v>0.115140749105377</v>
      </c>
      <c r="P47" s="10">
        <v>0.23116945498732</v>
      </c>
      <c r="Q47" s="10">
        <v>0.258757044695899</v>
      </c>
      <c r="R47" s="10">
        <v>0.30210239468741201</v>
      </c>
      <c r="S47" s="10">
        <v>0.250222088442701</v>
      </c>
      <c r="T47" s="10">
        <v>0.253955321734608</v>
      </c>
    </row>
    <row r="48" spans="1:20" ht="18.5" customHeight="1" thickBot="1" x14ac:dyDescent="0.4">
      <c r="A48" s="6" t="s">
        <v>100</v>
      </c>
      <c r="B48" s="7" t="s">
        <v>66</v>
      </c>
      <c r="C48" s="8" t="s">
        <v>67</v>
      </c>
      <c r="D48" s="8" t="s">
        <v>67</v>
      </c>
      <c r="E48" s="8"/>
      <c r="F48" s="8"/>
      <c r="G48" s="8"/>
      <c r="H48" s="10" t="s">
        <v>92</v>
      </c>
      <c r="I48" s="10" t="s">
        <v>92</v>
      </c>
      <c r="J48" s="10" t="s">
        <v>92</v>
      </c>
      <c r="K48" s="10" t="s">
        <v>92</v>
      </c>
      <c r="L48" s="10" t="s">
        <v>92</v>
      </c>
      <c r="M48" s="10" t="s">
        <v>92</v>
      </c>
      <c r="N48" s="10" t="s">
        <v>92</v>
      </c>
      <c r="O48" s="10" t="s">
        <v>92</v>
      </c>
      <c r="P48" s="10" t="s">
        <v>92</v>
      </c>
      <c r="Q48" s="10" t="s">
        <v>92</v>
      </c>
      <c r="R48" s="10" t="s">
        <v>92</v>
      </c>
      <c r="S48" s="10" t="s">
        <v>92</v>
      </c>
      <c r="T48" s="10" t="s">
        <v>92</v>
      </c>
    </row>
    <row r="49" spans="1:54" ht="18.5" customHeight="1" thickBot="1" x14ac:dyDescent="0.4">
      <c r="A49" s="6" t="s">
        <v>101</v>
      </c>
      <c r="B49" s="7" t="s">
        <v>66</v>
      </c>
      <c r="C49" s="8" t="s">
        <v>67</v>
      </c>
      <c r="D49" s="8" t="s">
        <v>67</v>
      </c>
      <c r="E49" s="8"/>
      <c r="F49" s="8"/>
      <c r="G49" s="8"/>
      <c r="H49" s="10" t="s">
        <v>92</v>
      </c>
      <c r="I49" s="10" t="s">
        <v>92</v>
      </c>
      <c r="J49" s="10" t="s">
        <v>92</v>
      </c>
      <c r="K49" s="10" t="s">
        <v>92</v>
      </c>
      <c r="L49" s="10" t="s">
        <v>92</v>
      </c>
      <c r="M49" s="10" t="s">
        <v>92</v>
      </c>
      <c r="N49" s="10" t="s">
        <v>92</v>
      </c>
      <c r="O49" s="10" t="s">
        <v>92</v>
      </c>
      <c r="P49" s="10" t="s">
        <v>92</v>
      </c>
      <c r="Q49" s="10" t="s">
        <v>92</v>
      </c>
      <c r="R49" s="10" t="s">
        <v>92</v>
      </c>
      <c r="S49" s="10" t="s">
        <v>92</v>
      </c>
      <c r="T49" s="10" t="s">
        <v>92</v>
      </c>
    </row>
    <row r="50" spans="1:54" ht="18.5" customHeight="1" thickBot="1" x14ac:dyDescent="0.4">
      <c r="A50" s="6" t="s">
        <v>102</v>
      </c>
      <c r="B50" s="7" t="s">
        <v>66</v>
      </c>
      <c r="C50" s="8" t="s">
        <v>67</v>
      </c>
      <c r="D50" s="8" t="s">
        <v>67</v>
      </c>
      <c r="E50" s="8"/>
      <c r="F50" s="8"/>
      <c r="G50" s="8"/>
      <c r="H50" s="10" t="s">
        <v>92</v>
      </c>
      <c r="I50" s="10" t="s">
        <v>92</v>
      </c>
      <c r="J50" s="10" t="s">
        <v>92</v>
      </c>
      <c r="K50" s="10" t="s">
        <v>92</v>
      </c>
      <c r="L50" s="10" t="s">
        <v>92</v>
      </c>
      <c r="M50" s="10" t="s">
        <v>92</v>
      </c>
      <c r="N50" s="10" t="s">
        <v>92</v>
      </c>
      <c r="O50" s="10" t="s">
        <v>92</v>
      </c>
      <c r="P50" s="10" t="s">
        <v>92</v>
      </c>
      <c r="Q50" s="10" t="s">
        <v>92</v>
      </c>
      <c r="R50" s="10" t="s">
        <v>92</v>
      </c>
      <c r="S50" s="10" t="s">
        <v>92</v>
      </c>
      <c r="T50" s="10" t="s">
        <v>92</v>
      </c>
    </row>
    <row r="51" spans="1:54" ht="18.5" customHeight="1" thickBot="1" x14ac:dyDescent="0.4">
      <c r="A51" s="6" t="s">
        <v>103</v>
      </c>
      <c r="B51" s="7" t="s">
        <v>66</v>
      </c>
      <c r="C51" s="8" t="s">
        <v>67</v>
      </c>
      <c r="D51" s="8" t="s">
        <v>67</v>
      </c>
      <c r="E51" s="8"/>
      <c r="F51" s="8"/>
      <c r="G51" s="8"/>
      <c r="H51" s="10">
        <v>0.13463721691386701</v>
      </c>
      <c r="I51" s="10">
        <v>0.15542971632842301</v>
      </c>
      <c r="J51" s="10">
        <v>0.36436009133277902</v>
      </c>
      <c r="K51" s="10" t="s">
        <v>92</v>
      </c>
      <c r="L51" s="10" t="s">
        <v>92</v>
      </c>
      <c r="M51" s="10">
        <v>0.315766647107664</v>
      </c>
      <c r="N51" s="10" t="s">
        <v>92</v>
      </c>
      <c r="O51" s="10">
        <v>0.13612121187370399</v>
      </c>
      <c r="P51" s="10">
        <v>0.29581123420262601</v>
      </c>
      <c r="Q51" s="10">
        <v>0.27192553580435203</v>
      </c>
      <c r="R51" s="10">
        <v>0.33335520827651499</v>
      </c>
      <c r="S51" s="10">
        <v>0.27903845234844898</v>
      </c>
      <c r="T51" s="10">
        <v>0.264014221463308</v>
      </c>
    </row>
    <row r="52" spans="1:54" ht="18.5" customHeight="1" thickBot="1" x14ac:dyDescent="0.4">
      <c r="A52" s="6" t="s">
        <v>104</v>
      </c>
      <c r="B52" s="7" t="s">
        <v>66</v>
      </c>
      <c r="C52" s="8" t="s">
        <v>67</v>
      </c>
      <c r="D52" s="8" t="s">
        <v>67</v>
      </c>
      <c r="E52" s="8"/>
      <c r="F52" s="8"/>
      <c r="G52" s="8"/>
      <c r="H52" s="10">
        <v>0.19280612566219699</v>
      </c>
      <c r="I52" s="10">
        <v>0.202882637068731</v>
      </c>
      <c r="J52" s="10">
        <v>0.48291144816849002</v>
      </c>
      <c r="K52" s="10" t="s">
        <v>92</v>
      </c>
      <c r="L52" s="10">
        <v>0.10204604120191101</v>
      </c>
      <c r="M52" s="10">
        <v>0.39355003821312501</v>
      </c>
      <c r="N52" s="10" t="s">
        <v>92</v>
      </c>
      <c r="O52" s="10">
        <v>0.15644824832061599</v>
      </c>
      <c r="P52" s="10">
        <v>0.37635407669739301</v>
      </c>
      <c r="Q52" s="10">
        <v>0.31982149474340898</v>
      </c>
      <c r="R52" s="10">
        <v>0.384427287504925</v>
      </c>
      <c r="S52" s="10">
        <v>0.32692829980683802</v>
      </c>
      <c r="T52" s="10">
        <v>0.34097820338104501</v>
      </c>
    </row>
    <row r="53" spans="1:54" ht="18.5" customHeight="1" thickBot="1" x14ac:dyDescent="0.4">
      <c r="A53" s="6" t="s">
        <v>105</v>
      </c>
      <c r="B53" s="7" t="s">
        <v>66</v>
      </c>
      <c r="C53" s="8" t="s">
        <v>67</v>
      </c>
      <c r="D53" s="8" t="s">
        <v>67</v>
      </c>
      <c r="E53" s="8"/>
      <c r="F53" s="8"/>
      <c r="G53" s="8"/>
      <c r="H53" s="10" t="s">
        <v>92</v>
      </c>
      <c r="I53" s="10" t="s">
        <v>92</v>
      </c>
      <c r="J53" s="10" t="s">
        <v>92</v>
      </c>
      <c r="K53" s="10" t="s">
        <v>92</v>
      </c>
      <c r="L53" s="10" t="s">
        <v>92</v>
      </c>
      <c r="M53" s="10" t="s">
        <v>92</v>
      </c>
      <c r="N53" s="10" t="s">
        <v>92</v>
      </c>
      <c r="O53" s="10" t="s">
        <v>92</v>
      </c>
      <c r="P53" s="10" t="s">
        <v>92</v>
      </c>
      <c r="Q53" s="10" t="s">
        <v>92</v>
      </c>
      <c r="R53" s="10" t="s">
        <v>92</v>
      </c>
      <c r="S53" s="10" t="s">
        <v>92</v>
      </c>
      <c r="T53" s="10" t="s">
        <v>92</v>
      </c>
    </row>
    <row r="54" spans="1:54" ht="18.5" customHeight="1" thickBot="1" x14ac:dyDescent="0.4">
      <c r="A54" s="6" t="s">
        <v>106</v>
      </c>
      <c r="B54" s="7" t="s">
        <v>66</v>
      </c>
      <c r="C54" s="8" t="s">
        <v>67</v>
      </c>
      <c r="D54" s="8" t="s">
        <v>67</v>
      </c>
      <c r="E54" s="8"/>
      <c r="F54" s="8"/>
      <c r="G54" s="8"/>
      <c r="H54" s="10" t="s">
        <v>92</v>
      </c>
      <c r="I54" s="10" t="s">
        <v>92</v>
      </c>
      <c r="J54" s="10" t="s">
        <v>92</v>
      </c>
      <c r="K54" s="10" t="s">
        <v>92</v>
      </c>
      <c r="L54" s="10" t="s">
        <v>92</v>
      </c>
      <c r="M54" s="10" t="s">
        <v>92</v>
      </c>
      <c r="N54" s="10" t="s">
        <v>92</v>
      </c>
      <c r="O54" s="10" t="s">
        <v>92</v>
      </c>
      <c r="P54" s="10" t="s">
        <v>92</v>
      </c>
      <c r="Q54" s="10" t="s">
        <v>92</v>
      </c>
      <c r="R54" s="10" t="s">
        <v>92</v>
      </c>
      <c r="S54" s="10" t="s">
        <v>92</v>
      </c>
      <c r="T54" s="10" t="s">
        <v>92</v>
      </c>
    </row>
    <row r="55" spans="1:54" ht="18.5" customHeight="1" thickBot="1" x14ac:dyDescent="0.4">
      <c r="A55" s="6" t="s">
        <v>107</v>
      </c>
      <c r="B55" s="7" t="s">
        <v>66</v>
      </c>
      <c r="C55" s="8" t="s">
        <v>67</v>
      </c>
      <c r="D55" s="8" t="s">
        <v>67</v>
      </c>
      <c r="E55" s="8"/>
      <c r="F55" s="8"/>
      <c r="G55" s="8"/>
      <c r="H55" s="10" t="s">
        <v>92</v>
      </c>
      <c r="I55" s="10" t="s">
        <v>92</v>
      </c>
      <c r="J55" s="10" t="s">
        <v>92</v>
      </c>
      <c r="K55" s="10" t="s">
        <v>92</v>
      </c>
      <c r="L55" s="10" t="s">
        <v>92</v>
      </c>
      <c r="M55" s="10" t="s">
        <v>92</v>
      </c>
      <c r="N55" s="10" t="s">
        <v>92</v>
      </c>
      <c r="O55" s="10" t="s">
        <v>92</v>
      </c>
      <c r="P55" s="10" t="s">
        <v>92</v>
      </c>
      <c r="Q55" s="10" t="s">
        <v>92</v>
      </c>
      <c r="R55" s="10" t="s">
        <v>92</v>
      </c>
      <c r="S55" s="10" t="s">
        <v>92</v>
      </c>
      <c r="T55" s="10" t="s">
        <v>92</v>
      </c>
    </row>
    <row r="56" spans="1:54" ht="18.5" customHeight="1" thickBot="1" x14ac:dyDescent="0.4">
      <c r="A56" s="6" t="s">
        <v>108</v>
      </c>
      <c r="B56" s="7" t="s">
        <v>66</v>
      </c>
      <c r="C56" s="8" t="s">
        <v>67</v>
      </c>
      <c r="D56" s="8" t="s">
        <v>67</v>
      </c>
      <c r="E56" s="8"/>
      <c r="F56" s="8"/>
      <c r="G56" s="8"/>
      <c r="H56" s="10" t="s">
        <v>92</v>
      </c>
      <c r="I56" s="10" t="s">
        <v>92</v>
      </c>
      <c r="J56" s="10" t="s">
        <v>92</v>
      </c>
      <c r="K56" s="10" t="s">
        <v>92</v>
      </c>
      <c r="L56" s="10" t="s">
        <v>92</v>
      </c>
      <c r="M56" s="10" t="s">
        <v>92</v>
      </c>
      <c r="N56" s="10" t="s">
        <v>92</v>
      </c>
      <c r="O56" s="10" t="s">
        <v>92</v>
      </c>
      <c r="P56" s="10" t="s">
        <v>92</v>
      </c>
      <c r="Q56" s="10" t="s">
        <v>92</v>
      </c>
      <c r="R56" s="10" t="s">
        <v>92</v>
      </c>
      <c r="S56" s="10" t="s">
        <v>92</v>
      </c>
      <c r="T56" s="10" t="s">
        <v>92</v>
      </c>
    </row>
    <row r="57" spans="1:54" ht="18.5" customHeight="1" thickBot="1" x14ac:dyDescent="0.4">
      <c r="A57" s="6" t="s">
        <v>109</v>
      </c>
      <c r="B57" s="7" t="s">
        <v>66</v>
      </c>
      <c r="C57" s="8" t="s">
        <v>67</v>
      </c>
      <c r="D57" s="8" t="s">
        <v>67</v>
      </c>
      <c r="E57" s="8"/>
      <c r="F57" s="8"/>
      <c r="G57" s="8"/>
      <c r="H57" s="10" t="s">
        <v>92</v>
      </c>
      <c r="I57" s="10" t="s">
        <v>92</v>
      </c>
      <c r="J57" s="10">
        <v>0.129671260012728</v>
      </c>
      <c r="K57" s="10" t="s">
        <v>92</v>
      </c>
      <c r="L57" s="10" t="s">
        <v>92</v>
      </c>
      <c r="M57" s="10" t="s">
        <v>92</v>
      </c>
      <c r="N57" s="10" t="s">
        <v>92</v>
      </c>
      <c r="O57" s="10" t="s">
        <v>92</v>
      </c>
      <c r="P57" s="10" t="s">
        <v>92</v>
      </c>
      <c r="Q57" s="10" t="s">
        <v>92</v>
      </c>
      <c r="R57" s="10" t="s">
        <v>92</v>
      </c>
      <c r="S57" s="10">
        <v>0.104634995367223</v>
      </c>
      <c r="T57" s="10" t="s">
        <v>92</v>
      </c>
    </row>
    <row r="58" spans="1:54" ht="18.5" customHeight="1" thickBot="1" x14ac:dyDescent="0.4">
      <c r="A58" s="6" t="s">
        <v>110</v>
      </c>
      <c r="B58" s="7" t="s">
        <v>66</v>
      </c>
      <c r="C58" s="8" t="s">
        <v>67</v>
      </c>
      <c r="D58" s="8" t="s">
        <v>67</v>
      </c>
      <c r="E58" s="8"/>
      <c r="F58" s="8"/>
      <c r="G58" s="8"/>
      <c r="H58" s="10">
        <v>0.106482389599297</v>
      </c>
      <c r="I58" s="10">
        <v>0.117119846266333</v>
      </c>
      <c r="J58" s="10">
        <v>0.24500976679182301</v>
      </c>
      <c r="K58" s="10" t="s">
        <v>92</v>
      </c>
      <c r="L58" s="10" t="s">
        <v>92</v>
      </c>
      <c r="M58" s="10">
        <v>0.18705586395238999</v>
      </c>
      <c r="N58" s="10" t="s">
        <v>92</v>
      </c>
      <c r="O58" s="10" t="s">
        <v>92</v>
      </c>
      <c r="P58" s="10">
        <v>0.19313703553275999</v>
      </c>
      <c r="Q58" s="10">
        <v>0.15592151098127199</v>
      </c>
      <c r="R58" s="10">
        <v>0.15569601803768801</v>
      </c>
      <c r="S58" s="10">
        <v>0.169045079921571</v>
      </c>
      <c r="T58" s="10">
        <v>0.14347622770282101</v>
      </c>
    </row>
    <row r="59" spans="1:54" ht="18.5" customHeight="1" thickBot="1" x14ac:dyDescent="0.4">
      <c r="A59" s="6" t="s">
        <v>111</v>
      </c>
      <c r="B59" s="7" t="s">
        <v>66</v>
      </c>
      <c r="C59" s="8" t="s">
        <v>67</v>
      </c>
      <c r="D59" s="8" t="s">
        <v>67</v>
      </c>
      <c r="E59" s="8"/>
      <c r="F59" s="8"/>
      <c r="G59" s="8"/>
      <c r="H59" s="10" t="s">
        <v>92</v>
      </c>
      <c r="I59" s="10" t="s">
        <v>92</v>
      </c>
      <c r="J59" s="10" t="s">
        <v>92</v>
      </c>
      <c r="K59" s="10" t="s">
        <v>92</v>
      </c>
      <c r="L59" s="10" t="s">
        <v>92</v>
      </c>
      <c r="M59" s="10" t="s">
        <v>92</v>
      </c>
      <c r="N59" s="10" t="s">
        <v>92</v>
      </c>
      <c r="O59" s="10" t="s">
        <v>92</v>
      </c>
      <c r="P59" s="10" t="s">
        <v>92</v>
      </c>
      <c r="Q59" s="10" t="s">
        <v>92</v>
      </c>
      <c r="R59" s="10" t="s">
        <v>92</v>
      </c>
      <c r="S59" s="10" t="s">
        <v>92</v>
      </c>
      <c r="T59" s="10" t="s">
        <v>92</v>
      </c>
    </row>
    <row r="60" spans="1:54" ht="18.5" customHeight="1" thickBot="1" x14ac:dyDescent="0.4">
      <c r="A60" s="18" t="s">
        <v>112</v>
      </c>
      <c r="B60" s="19" t="s">
        <v>113</v>
      </c>
      <c r="C60" s="20" t="s">
        <v>67</v>
      </c>
      <c r="D60" s="20" t="s">
        <v>67</v>
      </c>
      <c r="E60" s="20" t="s">
        <v>114</v>
      </c>
      <c r="F60" s="20" t="s">
        <v>115</v>
      </c>
      <c r="G60" s="20"/>
      <c r="H60" s="21">
        <f>SUM(H40:H44,H47,H49:H53,H56,H58)</f>
        <v>0.67074307068632</v>
      </c>
      <c r="I60" s="21">
        <f t="shared" ref="I60:T60" si="1">SUM(I40:I44,I47,I49:I53,I56,I58)</f>
        <v>0.71340975826030895</v>
      </c>
      <c r="J60" s="21">
        <f t="shared" si="1"/>
        <v>2.162889594030347</v>
      </c>
      <c r="K60" s="21" t="s">
        <v>92</v>
      </c>
      <c r="L60" s="21">
        <f t="shared" si="1"/>
        <v>0.10204604120191101</v>
      </c>
      <c r="M60" s="21">
        <f t="shared" si="1"/>
        <v>1.388589180080422</v>
      </c>
      <c r="N60" s="21" t="s">
        <v>92</v>
      </c>
      <c r="O60" s="21">
        <f t="shared" si="1"/>
        <v>0.51386657123661594</v>
      </c>
      <c r="P60" s="21">
        <f t="shared" si="1"/>
        <v>1.7272140028294261</v>
      </c>
      <c r="Q60" s="21">
        <f t="shared" si="1"/>
        <v>1.55582717084722</v>
      </c>
      <c r="R60" s="21">
        <f t="shared" si="1"/>
        <v>1.9985088364175201</v>
      </c>
      <c r="S60" s="21">
        <f t="shared" si="1"/>
        <v>1.5700170244768772</v>
      </c>
      <c r="T60" s="21">
        <f t="shared" si="1"/>
        <v>1.5201884713715301</v>
      </c>
    </row>
    <row r="61" spans="1:54" s="24" customFormat="1" ht="18.5" customHeight="1" thickBot="1" x14ac:dyDescent="0.4">
      <c r="A61" s="7"/>
      <c r="B61" s="22"/>
      <c r="C61" s="22"/>
      <c r="D61" s="22"/>
      <c r="E61" s="41" t="s">
        <v>89</v>
      </c>
      <c r="F61" s="42"/>
      <c r="G61" s="43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10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23"/>
    </row>
    <row r="62" spans="1:54" s="11" customFormat="1" ht="18.5" customHeight="1" x14ac:dyDescent="0.35">
      <c r="A62" s="25"/>
      <c r="B62" s="26"/>
      <c r="C62" s="27"/>
      <c r="D62" s="27"/>
      <c r="E62" s="27"/>
      <c r="F62" s="27"/>
      <c r="G62" s="27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</row>
    <row r="63" spans="1:54" s="11" customFormat="1" ht="18.5" customHeight="1" x14ac:dyDescent="0.35">
      <c r="A63" s="29" t="s">
        <v>116</v>
      </c>
      <c r="B63" s="26"/>
      <c r="C63" s="27"/>
      <c r="D63" s="27"/>
      <c r="E63" s="27"/>
      <c r="F63" s="27"/>
      <c r="G63" s="27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</row>
    <row r="64" spans="1:54" s="11" customFormat="1" ht="18.5" customHeight="1" x14ac:dyDescent="0.35">
      <c r="A64" s="44" t="s">
        <v>116</v>
      </c>
      <c r="B64" s="44"/>
      <c r="C64" s="27"/>
      <c r="D64" s="27"/>
      <c r="E64" s="27"/>
      <c r="F64" s="27"/>
      <c r="G64" s="27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</row>
    <row r="65" spans="1:85" s="35" customFormat="1" ht="18.5" customHeight="1" thickBot="1" x14ac:dyDescent="0.4">
      <c r="A65" s="30"/>
      <c r="B65" s="31"/>
      <c r="C65" s="32"/>
      <c r="D65" s="32"/>
      <c r="E65" s="32"/>
      <c r="F65" s="32"/>
      <c r="G65" s="32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34"/>
    </row>
    <row r="66" spans="1:85" s="5" customFormat="1" ht="18.5" customHeight="1" thickBot="1" x14ac:dyDescent="0.4">
      <c r="A66" s="45" t="s">
        <v>0</v>
      </c>
      <c r="B66" s="45" t="s">
        <v>1</v>
      </c>
      <c r="C66" s="45" t="s">
        <v>2</v>
      </c>
      <c r="D66" s="45" t="s">
        <v>3</v>
      </c>
      <c r="E66" s="45" t="s">
        <v>4</v>
      </c>
      <c r="F66" s="45"/>
      <c r="G66" s="1" t="s">
        <v>5</v>
      </c>
      <c r="H66" s="1" t="s">
        <v>6</v>
      </c>
      <c r="I66" s="1" t="s">
        <v>7</v>
      </c>
      <c r="J66" s="1" t="s">
        <v>8</v>
      </c>
      <c r="K66" s="1" t="s">
        <v>9</v>
      </c>
      <c r="L66" s="1" t="s">
        <v>10</v>
      </c>
      <c r="M66" s="1" t="s">
        <v>11</v>
      </c>
      <c r="N66" s="1" t="s">
        <v>12</v>
      </c>
      <c r="O66" s="1" t="s">
        <v>13</v>
      </c>
      <c r="P66" s="1" t="s">
        <v>14</v>
      </c>
      <c r="Q66" s="1" t="s">
        <v>15</v>
      </c>
      <c r="R66" s="1" t="s">
        <v>16</v>
      </c>
      <c r="S66" s="1" t="s">
        <v>17</v>
      </c>
      <c r="T66" s="1" t="s">
        <v>18</v>
      </c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3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</row>
    <row r="67" spans="1:85" s="5" customFormat="1" ht="18.5" customHeight="1" thickBot="1" x14ac:dyDescent="0.4">
      <c r="A67" s="45"/>
      <c r="B67" s="45"/>
      <c r="C67" s="45"/>
      <c r="D67" s="45"/>
      <c r="E67" s="1" t="s">
        <v>19</v>
      </c>
      <c r="F67" s="1" t="s">
        <v>20</v>
      </c>
      <c r="G67" s="1" t="s">
        <v>21</v>
      </c>
      <c r="H67" s="1" t="s">
        <v>22</v>
      </c>
      <c r="I67" s="1" t="s">
        <v>23</v>
      </c>
      <c r="J67" s="1" t="s">
        <v>24</v>
      </c>
      <c r="K67" s="1" t="s">
        <v>25</v>
      </c>
      <c r="L67" s="1" t="s">
        <v>26</v>
      </c>
      <c r="M67" s="1" t="s">
        <v>27</v>
      </c>
      <c r="N67" s="1" t="s">
        <v>28</v>
      </c>
      <c r="O67" s="1" t="s">
        <v>29</v>
      </c>
      <c r="P67" s="1" t="s">
        <v>30</v>
      </c>
      <c r="Q67" s="1" t="s">
        <v>31</v>
      </c>
      <c r="R67" s="1" t="s">
        <v>32</v>
      </c>
      <c r="S67" s="1" t="s">
        <v>33</v>
      </c>
      <c r="T67" s="1" t="s">
        <v>34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3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</row>
    <row r="68" spans="1:85" ht="18.5" customHeight="1" thickBot="1" x14ac:dyDescent="0.4">
      <c r="A68" s="39" t="s">
        <v>117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</row>
    <row r="69" spans="1:85" ht="18.5" customHeight="1" thickBot="1" x14ac:dyDescent="0.4">
      <c r="A69" s="6" t="s">
        <v>118</v>
      </c>
      <c r="B69" s="7" t="s">
        <v>66</v>
      </c>
      <c r="C69" s="8" t="s">
        <v>67</v>
      </c>
      <c r="D69" s="8" t="s">
        <v>67</v>
      </c>
      <c r="E69" s="8"/>
      <c r="F69" s="8"/>
      <c r="G69" s="8"/>
      <c r="H69" s="10" t="s">
        <v>92</v>
      </c>
      <c r="I69" s="10" t="s">
        <v>92</v>
      </c>
      <c r="J69" s="10" t="s">
        <v>92</v>
      </c>
      <c r="K69" s="10" t="s">
        <v>92</v>
      </c>
      <c r="L69" s="10" t="s">
        <v>92</v>
      </c>
      <c r="M69" s="10" t="s">
        <v>92</v>
      </c>
      <c r="N69" s="10" t="s">
        <v>92</v>
      </c>
      <c r="O69" s="10" t="s">
        <v>92</v>
      </c>
      <c r="P69" s="10" t="s">
        <v>92</v>
      </c>
      <c r="Q69" s="10" t="s">
        <v>92</v>
      </c>
      <c r="R69" s="10">
        <v>0.101041106810512</v>
      </c>
      <c r="S69" s="10">
        <v>0.101147158627604</v>
      </c>
      <c r="T69" s="10" t="s">
        <v>92</v>
      </c>
    </row>
    <row r="70" spans="1:85" ht="18.5" customHeight="1" thickBot="1" x14ac:dyDescent="0.4">
      <c r="A70" s="6" t="s">
        <v>119</v>
      </c>
      <c r="B70" s="7" t="s">
        <v>66</v>
      </c>
      <c r="C70" s="8" t="s">
        <v>67</v>
      </c>
      <c r="D70" s="8" t="s">
        <v>67</v>
      </c>
      <c r="E70" s="8"/>
      <c r="F70" s="8"/>
      <c r="G70" s="8"/>
      <c r="H70" s="10" t="s">
        <v>92</v>
      </c>
      <c r="I70" s="10" t="s">
        <v>92</v>
      </c>
      <c r="J70" s="10">
        <v>0.162521651348806</v>
      </c>
      <c r="K70" s="10" t="s">
        <v>92</v>
      </c>
      <c r="L70" s="10" t="s">
        <v>92</v>
      </c>
      <c r="M70" s="10">
        <v>0.128577982066677</v>
      </c>
      <c r="N70" s="10" t="s">
        <v>92</v>
      </c>
      <c r="O70" s="10" t="s">
        <v>92</v>
      </c>
      <c r="P70" s="10">
        <v>0.204195376109953</v>
      </c>
      <c r="Q70" s="10">
        <v>0.20235038121580101</v>
      </c>
      <c r="R70" s="10">
        <v>0.219112389401277</v>
      </c>
      <c r="S70" s="10">
        <v>0.187706453968179</v>
      </c>
      <c r="T70" s="10">
        <v>0.20212141382606399</v>
      </c>
    </row>
    <row r="71" spans="1:85" ht="18.5" customHeight="1" thickBot="1" x14ac:dyDescent="0.4">
      <c r="A71" s="6" t="s">
        <v>120</v>
      </c>
      <c r="B71" s="7" t="s">
        <v>113</v>
      </c>
      <c r="C71" s="8" t="s">
        <v>67</v>
      </c>
      <c r="D71" s="8" t="s">
        <v>67</v>
      </c>
      <c r="E71" s="8">
        <v>0.8</v>
      </c>
      <c r="F71" s="8">
        <v>7.8</v>
      </c>
      <c r="G71" s="8">
        <v>0.8</v>
      </c>
      <c r="H71" s="10" t="s">
        <v>92</v>
      </c>
      <c r="I71" s="10" t="s">
        <v>92</v>
      </c>
      <c r="J71" s="10">
        <v>0.162521651348806</v>
      </c>
      <c r="K71" s="10" t="s">
        <v>92</v>
      </c>
      <c r="L71" s="10" t="s">
        <v>92</v>
      </c>
      <c r="M71" s="10">
        <v>0.128577982066677</v>
      </c>
      <c r="N71" s="10" t="s">
        <v>92</v>
      </c>
      <c r="O71" s="10" t="s">
        <v>92</v>
      </c>
      <c r="P71" s="10">
        <v>0.204195376109953</v>
      </c>
      <c r="Q71" s="10">
        <v>0.20235038121580101</v>
      </c>
      <c r="R71" s="10">
        <v>0.32015349621178901</v>
      </c>
      <c r="S71" s="10">
        <v>0.28885361259578302</v>
      </c>
      <c r="T71" s="10">
        <v>0.20212141382606399</v>
      </c>
    </row>
    <row r="72" spans="1:85" ht="18.5" customHeight="1" thickBot="1" x14ac:dyDescent="0.4">
      <c r="A72" s="6" t="s">
        <v>121</v>
      </c>
      <c r="B72" s="7" t="s">
        <v>66</v>
      </c>
      <c r="C72" s="8" t="s">
        <v>67</v>
      </c>
      <c r="D72" s="8" t="s">
        <v>67</v>
      </c>
      <c r="E72" s="8"/>
      <c r="F72" s="8"/>
      <c r="G72" s="8"/>
      <c r="H72" s="10" t="s">
        <v>92</v>
      </c>
      <c r="I72" s="10" t="s">
        <v>92</v>
      </c>
      <c r="J72" s="10" t="s">
        <v>92</v>
      </c>
      <c r="K72" s="10" t="s">
        <v>92</v>
      </c>
      <c r="L72" s="10" t="s">
        <v>92</v>
      </c>
      <c r="M72" s="10" t="s">
        <v>92</v>
      </c>
      <c r="N72" s="10" t="s">
        <v>92</v>
      </c>
      <c r="O72" s="10" t="s">
        <v>92</v>
      </c>
      <c r="P72" s="10" t="s">
        <v>92</v>
      </c>
      <c r="Q72" s="10" t="s">
        <v>92</v>
      </c>
      <c r="R72" s="10" t="s">
        <v>92</v>
      </c>
      <c r="S72" s="10" t="s">
        <v>92</v>
      </c>
      <c r="T72" s="10" t="s">
        <v>92</v>
      </c>
    </row>
    <row r="73" spans="1:85" ht="18.5" customHeight="1" thickBot="1" x14ac:dyDescent="0.4">
      <c r="A73" s="6" t="s">
        <v>122</v>
      </c>
      <c r="B73" s="7" t="s">
        <v>66</v>
      </c>
      <c r="C73" s="8" t="s">
        <v>67</v>
      </c>
      <c r="D73" s="8" t="s">
        <v>67</v>
      </c>
      <c r="E73" s="8"/>
      <c r="F73" s="8"/>
      <c r="G73" s="8"/>
      <c r="H73" s="10">
        <v>0.49270679838062098</v>
      </c>
      <c r="I73" s="10">
        <v>0.63054086919510599</v>
      </c>
      <c r="J73" s="10">
        <v>0.58302150932960195</v>
      </c>
      <c r="K73" s="10">
        <v>0.42226508705893501</v>
      </c>
      <c r="L73" s="10">
        <v>0.29020000000000001</v>
      </c>
      <c r="M73" s="10">
        <v>0.65908075133038901</v>
      </c>
      <c r="N73" s="10">
        <v>0.385618868474987</v>
      </c>
      <c r="O73" s="10">
        <v>0.40034924767695701</v>
      </c>
      <c r="P73" s="10">
        <v>0.50099248585598999</v>
      </c>
      <c r="Q73" s="10">
        <v>0.44534592223386299</v>
      </c>
      <c r="R73" s="10">
        <v>0.62443810471384698</v>
      </c>
      <c r="S73" s="10">
        <v>0.50534441178714296</v>
      </c>
      <c r="T73" s="10">
        <v>0.55408468787075504</v>
      </c>
    </row>
    <row r="74" spans="1:85" ht="18.5" customHeight="1" thickBot="1" x14ac:dyDescent="0.4">
      <c r="A74" s="6" t="s">
        <v>123</v>
      </c>
      <c r="B74" s="7" t="s">
        <v>113</v>
      </c>
      <c r="C74" s="8" t="s">
        <v>67</v>
      </c>
      <c r="D74" s="8" t="s">
        <v>67</v>
      </c>
      <c r="E74" s="8">
        <v>1.8</v>
      </c>
      <c r="F74" s="8">
        <v>3.7</v>
      </c>
      <c r="G74" s="8">
        <v>1.8</v>
      </c>
      <c r="H74" s="10">
        <f>SUM(H72:H73)</f>
        <v>0.49270679838062098</v>
      </c>
      <c r="I74" s="10">
        <f t="shared" ref="I74:L74" si="2">SUM(I72:I73)</f>
        <v>0.63054086919510599</v>
      </c>
      <c r="J74" s="10">
        <f t="shared" si="2"/>
        <v>0.58302150932960195</v>
      </c>
      <c r="K74" s="10">
        <f t="shared" si="2"/>
        <v>0.42226508705893501</v>
      </c>
      <c r="L74" s="10">
        <f t="shared" si="2"/>
        <v>0.29020000000000001</v>
      </c>
      <c r="M74" s="10">
        <v>0.65908075133038901</v>
      </c>
      <c r="N74" s="10">
        <v>0.385618868474987</v>
      </c>
      <c r="O74" s="10">
        <v>0.40034924767695701</v>
      </c>
      <c r="P74" s="10">
        <v>0.50099248585598999</v>
      </c>
      <c r="Q74" s="10">
        <v>0.44534592223386299</v>
      </c>
      <c r="R74" s="10">
        <v>0.62443810471384698</v>
      </c>
      <c r="S74" s="10">
        <v>0.50534441178714296</v>
      </c>
      <c r="T74" s="10">
        <v>0.55408468787075504</v>
      </c>
    </row>
    <row r="75" spans="1:85" ht="18.5" customHeight="1" thickBot="1" x14ac:dyDescent="0.4">
      <c r="A75" s="6" t="s">
        <v>124</v>
      </c>
      <c r="B75" s="7" t="s">
        <v>66</v>
      </c>
      <c r="C75" s="8" t="s">
        <v>67</v>
      </c>
      <c r="D75" s="8" t="s">
        <v>67</v>
      </c>
      <c r="E75" s="8"/>
      <c r="F75" s="8"/>
      <c r="G75" s="8"/>
      <c r="H75" s="10" t="s">
        <v>92</v>
      </c>
      <c r="I75" s="10">
        <v>0.18824912283727199</v>
      </c>
      <c r="J75" s="10" t="s">
        <v>92</v>
      </c>
      <c r="K75" s="10" t="s">
        <v>92</v>
      </c>
      <c r="L75" s="10">
        <v>0.12959999999999999</v>
      </c>
      <c r="M75" s="10">
        <v>0.155025286557325</v>
      </c>
      <c r="N75" s="10" t="s">
        <v>92</v>
      </c>
      <c r="O75" s="10">
        <v>0.106782601837333</v>
      </c>
      <c r="P75" s="10" t="s">
        <v>92</v>
      </c>
      <c r="Q75" s="10" t="s">
        <v>92</v>
      </c>
      <c r="R75" s="10" t="s">
        <v>92</v>
      </c>
      <c r="S75" s="10">
        <v>0.36641593167578401</v>
      </c>
      <c r="T75" s="10">
        <v>0.16672421614312</v>
      </c>
    </row>
    <row r="76" spans="1:85" ht="18.5" customHeight="1" thickBot="1" x14ac:dyDescent="0.4">
      <c r="A76" s="6" t="s">
        <v>125</v>
      </c>
      <c r="B76" s="7" t="s">
        <v>66</v>
      </c>
      <c r="C76" s="8" t="s">
        <v>67</v>
      </c>
      <c r="D76" s="8" t="s">
        <v>67</v>
      </c>
      <c r="E76" s="8"/>
      <c r="F76" s="8"/>
      <c r="G76" s="8"/>
      <c r="H76" s="10">
        <v>0.15881407551097701</v>
      </c>
      <c r="I76" s="10">
        <v>0.20441591536447301</v>
      </c>
      <c r="J76" s="10">
        <v>0.21879581527650999</v>
      </c>
      <c r="K76" s="10">
        <v>0.12910663327039501</v>
      </c>
      <c r="L76" s="10">
        <v>0.15540000000000001</v>
      </c>
      <c r="M76" s="10">
        <v>0.312689739295964</v>
      </c>
      <c r="N76" s="10">
        <v>0.13640924363363799</v>
      </c>
      <c r="O76" s="10">
        <v>0.166915689448357</v>
      </c>
      <c r="P76" s="10">
        <v>0.156351577532756</v>
      </c>
      <c r="Q76" s="10">
        <v>0.12798784233115801</v>
      </c>
      <c r="R76" s="10">
        <v>0.13699871015902801</v>
      </c>
      <c r="S76" s="10">
        <v>0.22052842558740099</v>
      </c>
      <c r="T76" s="10">
        <v>0.23731028399977899</v>
      </c>
    </row>
    <row r="77" spans="1:85" ht="18.5" customHeight="1" thickBot="1" x14ac:dyDescent="0.4">
      <c r="A77" s="6" t="s">
        <v>126</v>
      </c>
      <c r="B77" s="7" t="s">
        <v>113</v>
      </c>
      <c r="C77" s="8" t="s">
        <v>67</v>
      </c>
      <c r="D77" s="8" t="s">
        <v>67</v>
      </c>
      <c r="E77" s="8">
        <v>1</v>
      </c>
      <c r="F77" s="8">
        <v>4.8</v>
      </c>
      <c r="G77" s="8">
        <v>1</v>
      </c>
      <c r="H77" s="10">
        <v>0.15881407551097701</v>
      </c>
      <c r="I77" s="10">
        <v>0.39266503820174503</v>
      </c>
      <c r="J77" s="10">
        <v>0.21879581527650999</v>
      </c>
      <c r="K77" s="10">
        <v>0.12910663327039501</v>
      </c>
      <c r="L77" s="10">
        <f t="shared" ref="L77" si="3">SUM(L75:L76)</f>
        <v>0.28500000000000003</v>
      </c>
      <c r="M77" s="10">
        <v>0.467715025853289</v>
      </c>
      <c r="N77" s="10">
        <v>0.13640924363363799</v>
      </c>
      <c r="O77" s="10">
        <v>0.27369829128569001</v>
      </c>
      <c r="P77" s="10">
        <v>0.156351577532756</v>
      </c>
      <c r="Q77" s="10">
        <v>0.12798784233115801</v>
      </c>
      <c r="R77" s="10">
        <v>0.13699871015902801</v>
      </c>
      <c r="S77" s="10">
        <v>0.58694435726318495</v>
      </c>
      <c r="T77" s="10">
        <v>0.40403450014289899</v>
      </c>
    </row>
    <row r="78" spans="1:85" ht="18.5" customHeight="1" thickBot="1" x14ac:dyDescent="0.4">
      <c r="A78" s="6" t="s">
        <v>127</v>
      </c>
      <c r="B78" s="7" t="s">
        <v>66</v>
      </c>
      <c r="C78" s="8" t="s">
        <v>67</v>
      </c>
      <c r="D78" s="8" t="s">
        <v>67</v>
      </c>
      <c r="E78" s="8">
        <v>0.2</v>
      </c>
      <c r="F78" s="8">
        <v>10</v>
      </c>
      <c r="G78" s="8">
        <v>0.2</v>
      </c>
      <c r="H78" s="10" t="s">
        <v>92</v>
      </c>
      <c r="I78" s="10" t="s">
        <v>92</v>
      </c>
      <c r="J78" s="10" t="s">
        <v>92</v>
      </c>
      <c r="K78" s="10" t="s">
        <v>92</v>
      </c>
      <c r="L78" s="10" t="s">
        <v>92</v>
      </c>
      <c r="M78" s="10" t="s">
        <v>92</v>
      </c>
      <c r="N78" s="10" t="s">
        <v>92</v>
      </c>
      <c r="O78" s="10" t="s">
        <v>92</v>
      </c>
      <c r="P78" s="10" t="s">
        <v>92</v>
      </c>
      <c r="Q78" s="10" t="s">
        <v>92</v>
      </c>
      <c r="R78" s="10" t="s">
        <v>92</v>
      </c>
      <c r="S78" s="10" t="s">
        <v>92</v>
      </c>
      <c r="T78" s="10" t="s">
        <v>92</v>
      </c>
    </row>
    <row r="79" spans="1:85" ht="18.5" customHeight="1" thickBot="1" x14ac:dyDescent="0.4">
      <c r="A79" s="6" t="s">
        <v>128</v>
      </c>
      <c r="B79" s="7" t="s">
        <v>66</v>
      </c>
      <c r="C79" s="8" t="s">
        <v>67</v>
      </c>
      <c r="D79" s="8" t="s">
        <v>67</v>
      </c>
      <c r="E79" s="8">
        <v>0.7</v>
      </c>
      <c r="F79" s="8">
        <v>4.3</v>
      </c>
      <c r="G79" s="8">
        <v>0.2</v>
      </c>
      <c r="H79" s="10" t="s">
        <v>92</v>
      </c>
      <c r="I79" s="10" t="s">
        <v>92</v>
      </c>
      <c r="J79" s="10" t="s">
        <v>92</v>
      </c>
      <c r="K79" s="10" t="s">
        <v>92</v>
      </c>
      <c r="L79" s="10" t="s">
        <v>92</v>
      </c>
      <c r="M79" s="10" t="s">
        <v>92</v>
      </c>
      <c r="N79" s="10" t="s">
        <v>92</v>
      </c>
      <c r="O79" s="10" t="s">
        <v>92</v>
      </c>
      <c r="P79" s="10" t="s">
        <v>92</v>
      </c>
      <c r="Q79" s="10" t="s">
        <v>92</v>
      </c>
      <c r="R79" s="10" t="s">
        <v>92</v>
      </c>
      <c r="S79" s="10" t="s">
        <v>92</v>
      </c>
      <c r="T79" s="10" t="s">
        <v>92</v>
      </c>
    </row>
    <row r="80" spans="1:85" ht="18.5" customHeight="1" thickBot="1" x14ac:dyDescent="0.4">
      <c r="A80" s="6" t="s">
        <v>129</v>
      </c>
      <c r="B80" s="7" t="s">
        <v>66</v>
      </c>
      <c r="C80" s="8" t="s">
        <v>67</v>
      </c>
      <c r="D80" s="8" t="s">
        <v>67</v>
      </c>
      <c r="E80" s="8">
        <v>0.4</v>
      </c>
      <c r="F80" s="8">
        <v>50</v>
      </c>
      <c r="G80" s="8">
        <v>0.4</v>
      </c>
      <c r="H80" s="10" t="s">
        <v>92</v>
      </c>
      <c r="I80" s="10" t="s">
        <v>92</v>
      </c>
      <c r="J80" s="10" t="s">
        <v>92</v>
      </c>
      <c r="K80" s="10" t="s">
        <v>92</v>
      </c>
      <c r="L80" s="10" t="s">
        <v>92</v>
      </c>
      <c r="M80" s="10" t="s">
        <v>92</v>
      </c>
      <c r="N80" s="10" t="s">
        <v>92</v>
      </c>
      <c r="O80" s="10" t="s">
        <v>92</v>
      </c>
      <c r="P80" s="10" t="s">
        <v>92</v>
      </c>
      <c r="Q80" s="10" t="s">
        <v>92</v>
      </c>
      <c r="R80" s="10" t="s">
        <v>92</v>
      </c>
      <c r="S80" s="10" t="s">
        <v>92</v>
      </c>
      <c r="T80" s="10" t="s">
        <v>92</v>
      </c>
    </row>
    <row r="81" spans="1:20" ht="18.5" customHeight="1" thickBot="1" x14ac:dyDescent="0.4">
      <c r="A81" s="6" t="s">
        <v>130</v>
      </c>
      <c r="B81" s="7" t="s">
        <v>66</v>
      </c>
      <c r="C81" s="8" t="s">
        <v>67</v>
      </c>
      <c r="D81" s="8" t="s">
        <v>67</v>
      </c>
      <c r="E81" s="8">
        <v>0.2</v>
      </c>
      <c r="F81" s="8">
        <v>10</v>
      </c>
      <c r="G81" s="8">
        <v>0.2</v>
      </c>
      <c r="H81" s="10" t="s">
        <v>92</v>
      </c>
      <c r="I81" s="10" t="s">
        <v>92</v>
      </c>
      <c r="J81" s="10" t="s">
        <v>92</v>
      </c>
      <c r="K81" s="10" t="s">
        <v>92</v>
      </c>
      <c r="L81" s="10" t="s">
        <v>92</v>
      </c>
      <c r="M81" s="10" t="s">
        <v>92</v>
      </c>
      <c r="N81" s="10" t="s">
        <v>92</v>
      </c>
      <c r="O81" s="10" t="s">
        <v>92</v>
      </c>
      <c r="P81" s="10" t="s">
        <v>92</v>
      </c>
      <c r="Q81" s="10" t="s">
        <v>92</v>
      </c>
      <c r="R81" s="10" t="s">
        <v>92</v>
      </c>
      <c r="S81" s="10" t="s">
        <v>92</v>
      </c>
      <c r="T81" s="10" t="s">
        <v>92</v>
      </c>
    </row>
    <row r="82" spans="1:20" ht="18.5" customHeight="1" thickBot="1" x14ac:dyDescent="0.4">
      <c r="A82" s="6" t="s">
        <v>131</v>
      </c>
      <c r="B82" s="7" t="s">
        <v>66</v>
      </c>
      <c r="C82" s="8" t="s">
        <v>67</v>
      </c>
      <c r="D82" s="8" t="s">
        <v>67</v>
      </c>
      <c r="E82" s="8">
        <v>0.2</v>
      </c>
      <c r="F82" s="8">
        <v>10</v>
      </c>
      <c r="G82" s="8">
        <v>0.2</v>
      </c>
      <c r="H82" s="10" t="s">
        <v>92</v>
      </c>
      <c r="I82" s="10" t="s">
        <v>92</v>
      </c>
      <c r="J82" s="10" t="s">
        <v>92</v>
      </c>
      <c r="K82" s="10" t="s">
        <v>92</v>
      </c>
      <c r="L82" s="10" t="s">
        <v>92</v>
      </c>
      <c r="M82" s="10" t="s">
        <v>92</v>
      </c>
      <c r="N82" s="10" t="s">
        <v>92</v>
      </c>
      <c r="O82" s="10" t="s">
        <v>92</v>
      </c>
      <c r="P82" s="10" t="s">
        <v>92</v>
      </c>
      <c r="Q82" s="10" t="s">
        <v>92</v>
      </c>
      <c r="R82" s="10" t="s">
        <v>92</v>
      </c>
      <c r="S82" s="10" t="s">
        <v>92</v>
      </c>
      <c r="T82" s="10" t="s">
        <v>92</v>
      </c>
    </row>
    <row r="83" spans="1:20" ht="18.5" customHeight="1" thickBot="1" x14ac:dyDescent="0.4">
      <c r="A83" s="6" t="s">
        <v>132</v>
      </c>
      <c r="B83" s="7" t="s">
        <v>66</v>
      </c>
      <c r="C83" s="8" t="s">
        <v>67</v>
      </c>
      <c r="D83" s="8" t="s">
        <v>67</v>
      </c>
      <c r="E83" s="8">
        <v>0.2</v>
      </c>
      <c r="F83" s="8">
        <v>1</v>
      </c>
      <c r="G83" s="8">
        <v>0.2</v>
      </c>
      <c r="H83" s="10" t="s">
        <v>92</v>
      </c>
      <c r="I83" s="10" t="s">
        <v>92</v>
      </c>
      <c r="J83" s="10" t="s">
        <v>92</v>
      </c>
      <c r="K83" s="10" t="s">
        <v>92</v>
      </c>
      <c r="L83" s="10" t="s">
        <v>92</v>
      </c>
      <c r="M83" s="10" t="s">
        <v>92</v>
      </c>
      <c r="N83" s="10" t="s">
        <v>92</v>
      </c>
      <c r="O83" s="10" t="s">
        <v>92</v>
      </c>
      <c r="P83" s="10" t="s">
        <v>92</v>
      </c>
      <c r="Q83" s="10" t="s">
        <v>92</v>
      </c>
      <c r="R83" s="10" t="s">
        <v>92</v>
      </c>
      <c r="S83" s="10" t="s">
        <v>92</v>
      </c>
      <c r="T83" s="10" t="s">
        <v>92</v>
      </c>
    </row>
    <row r="84" spans="1:20" ht="18.5" customHeight="1" thickBot="1" x14ac:dyDescent="0.4">
      <c r="A84" s="6" t="s">
        <v>133</v>
      </c>
      <c r="B84" s="7" t="s">
        <v>66</v>
      </c>
      <c r="C84" s="8" t="s">
        <v>67</v>
      </c>
      <c r="D84" s="8" t="s">
        <v>67</v>
      </c>
      <c r="E84" s="8"/>
      <c r="F84" s="8"/>
      <c r="G84" s="8"/>
      <c r="H84" s="10" t="s">
        <v>92</v>
      </c>
      <c r="I84" s="10" t="s">
        <v>92</v>
      </c>
      <c r="J84" s="10" t="s">
        <v>92</v>
      </c>
      <c r="K84" s="10" t="s">
        <v>92</v>
      </c>
      <c r="L84" s="10" t="s">
        <v>92</v>
      </c>
      <c r="M84" s="10" t="s">
        <v>92</v>
      </c>
      <c r="N84" s="10" t="s">
        <v>92</v>
      </c>
      <c r="O84" s="10" t="s">
        <v>92</v>
      </c>
      <c r="P84" s="10" t="s">
        <v>92</v>
      </c>
      <c r="Q84" s="10" t="s">
        <v>92</v>
      </c>
      <c r="R84" s="10" t="s">
        <v>92</v>
      </c>
      <c r="S84" s="10" t="s">
        <v>92</v>
      </c>
      <c r="T84" s="10" t="s">
        <v>92</v>
      </c>
    </row>
    <row r="85" spans="1:20" ht="18.5" customHeight="1" thickBot="1" x14ac:dyDescent="0.4">
      <c r="A85" s="6" t="s">
        <v>134</v>
      </c>
      <c r="B85" s="7" t="s">
        <v>66</v>
      </c>
      <c r="C85" s="8" t="s">
        <v>67</v>
      </c>
      <c r="D85" s="8" t="s">
        <v>67</v>
      </c>
      <c r="E85" s="8"/>
      <c r="F85" s="8"/>
      <c r="G85" s="8"/>
      <c r="H85" s="10" t="s">
        <v>92</v>
      </c>
      <c r="I85" s="10" t="s">
        <v>92</v>
      </c>
      <c r="J85" s="10" t="s">
        <v>92</v>
      </c>
      <c r="K85" s="10" t="s">
        <v>92</v>
      </c>
      <c r="L85" s="10" t="s">
        <v>92</v>
      </c>
      <c r="M85" s="10" t="s">
        <v>92</v>
      </c>
      <c r="N85" s="10" t="s">
        <v>92</v>
      </c>
      <c r="O85" s="10" t="s">
        <v>92</v>
      </c>
      <c r="P85" s="10" t="s">
        <v>92</v>
      </c>
      <c r="Q85" s="10" t="s">
        <v>92</v>
      </c>
      <c r="R85" s="10" t="s">
        <v>92</v>
      </c>
      <c r="S85" s="10" t="s">
        <v>92</v>
      </c>
      <c r="T85" s="10" t="s">
        <v>92</v>
      </c>
    </row>
    <row r="86" spans="1:20" ht="18.5" customHeight="1" thickBot="1" x14ac:dyDescent="0.4">
      <c r="A86" s="6" t="s">
        <v>135</v>
      </c>
      <c r="B86" s="7" t="s">
        <v>66</v>
      </c>
      <c r="C86" s="8" t="s">
        <v>67</v>
      </c>
      <c r="D86" s="8" t="s">
        <v>67</v>
      </c>
      <c r="E86" s="8"/>
      <c r="F86" s="8"/>
      <c r="G86" s="8"/>
      <c r="H86" s="10" t="s">
        <v>92</v>
      </c>
      <c r="I86" s="10" t="s">
        <v>92</v>
      </c>
      <c r="J86" s="10">
        <v>0.12363439874479699</v>
      </c>
      <c r="K86" s="10" t="s">
        <v>92</v>
      </c>
      <c r="L86" s="10" t="s">
        <v>92</v>
      </c>
      <c r="M86" s="10" t="s">
        <v>92</v>
      </c>
      <c r="N86" s="10" t="s">
        <v>92</v>
      </c>
      <c r="O86" s="10" t="s">
        <v>92</v>
      </c>
      <c r="P86" s="10" t="s">
        <v>92</v>
      </c>
      <c r="Q86" s="10" t="s">
        <v>92</v>
      </c>
      <c r="R86" s="10" t="s">
        <v>92</v>
      </c>
      <c r="S86" s="10" t="s">
        <v>92</v>
      </c>
      <c r="T86" s="10" t="s">
        <v>92</v>
      </c>
    </row>
    <row r="87" spans="1:20" ht="18.5" customHeight="1" thickBot="1" x14ac:dyDescent="0.4">
      <c r="A87" s="6" t="s">
        <v>136</v>
      </c>
      <c r="B87" s="7" t="s">
        <v>66</v>
      </c>
      <c r="C87" s="8" t="s">
        <v>67</v>
      </c>
      <c r="D87" s="8" t="s">
        <v>67</v>
      </c>
      <c r="E87" s="8"/>
      <c r="F87" s="8"/>
      <c r="G87" s="8"/>
      <c r="H87" s="10" t="s">
        <v>92</v>
      </c>
      <c r="I87" s="10" t="s">
        <v>92</v>
      </c>
      <c r="J87" s="10" t="s">
        <v>92</v>
      </c>
      <c r="K87" s="10" t="s">
        <v>92</v>
      </c>
      <c r="L87" s="10" t="s">
        <v>92</v>
      </c>
      <c r="M87" s="10" t="s">
        <v>92</v>
      </c>
      <c r="N87" s="10" t="s">
        <v>92</v>
      </c>
      <c r="O87" s="10" t="s">
        <v>92</v>
      </c>
      <c r="P87" s="10" t="s">
        <v>92</v>
      </c>
      <c r="Q87" s="10" t="s">
        <v>92</v>
      </c>
      <c r="R87" s="10" t="s">
        <v>92</v>
      </c>
      <c r="S87" s="10" t="s">
        <v>92</v>
      </c>
      <c r="T87" s="10" t="s">
        <v>92</v>
      </c>
    </row>
    <row r="88" spans="1:20" ht="18.5" customHeight="1" thickBot="1" x14ac:dyDescent="0.4">
      <c r="A88" s="6" t="s">
        <v>137</v>
      </c>
      <c r="B88" s="7" t="s">
        <v>66</v>
      </c>
      <c r="C88" s="8" t="s">
        <v>67</v>
      </c>
      <c r="D88" s="8" t="s">
        <v>67</v>
      </c>
      <c r="E88" s="8"/>
      <c r="F88" s="8"/>
      <c r="G88" s="8"/>
      <c r="H88" s="10" t="s">
        <v>92</v>
      </c>
      <c r="I88" s="10" t="s">
        <v>92</v>
      </c>
      <c r="J88" s="10" t="s">
        <v>92</v>
      </c>
      <c r="K88" s="10" t="s">
        <v>92</v>
      </c>
      <c r="L88" s="10" t="s">
        <v>92</v>
      </c>
      <c r="M88" s="10" t="s">
        <v>92</v>
      </c>
      <c r="N88" s="10" t="s">
        <v>92</v>
      </c>
      <c r="O88" s="10" t="s">
        <v>92</v>
      </c>
      <c r="P88" s="10" t="s">
        <v>92</v>
      </c>
      <c r="Q88" s="10" t="s">
        <v>92</v>
      </c>
      <c r="R88" s="10" t="s">
        <v>92</v>
      </c>
      <c r="S88" s="10" t="s">
        <v>92</v>
      </c>
      <c r="T88" s="10" t="s">
        <v>92</v>
      </c>
    </row>
    <row r="89" spans="1:20" ht="18.5" customHeight="1" thickBot="1" x14ac:dyDescent="0.4">
      <c r="A89" s="6" t="s">
        <v>138</v>
      </c>
      <c r="B89" s="7" t="s">
        <v>113</v>
      </c>
      <c r="C89" s="8" t="s">
        <v>67</v>
      </c>
      <c r="D89" s="8" t="s">
        <v>67</v>
      </c>
      <c r="E89" s="8"/>
      <c r="F89" s="8"/>
      <c r="G89" s="8"/>
      <c r="H89" s="10" t="s">
        <v>92</v>
      </c>
      <c r="I89" s="10" t="s">
        <v>92</v>
      </c>
      <c r="J89" s="10" t="s">
        <v>92</v>
      </c>
      <c r="K89" s="10" t="s">
        <v>92</v>
      </c>
      <c r="L89" s="10" t="s">
        <v>92</v>
      </c>
      <c r="M89" s="10" t="s">
        <v>92</v>
      </c>
      <c r="N89" s="10" t="s">
        <v>92</v>
      </c>
      <c r="O89" s="10" t="s">
        <v>92</v>
      </c>
      <c r="P89" s="10" t="s">
        <v>92</v>
      </c>
      <c r="Q89" s="10" t="s">
        <v>92</v>
      </c>
      <c r="R89" s="10" t="s">
        <v>92</v>
      </c>
      <c r="S89" s="10" t="s">
        <v>92</v>
      </c>
      <c r="T89" s="10" t="s">
        <v>92</v>
      </c>
    </row>
    <row r="90" spans="1:20" ht="18.5" customHeight="1" thickBot="1" x14ac:dyDescent="0.4">
      <c r="A90" s="39" t="s">
        <v>139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</row>
    <row r="91" spans="1:20" ht="18.5" customHeight="1" thickBot="1" x14ac:dyDescent="0.4">
      <c r="A91" s="6" t="s">
        <v>140</v>
      </c>
      <c r="B91" s="7" t="s">
        <v>141</v>
      </c>
      <c r="C91" s="8" t="s">
        <v>67</v>
      </c>
      <c r="D91" s="8" t="s">
        <v>67</v>
      </c>
      <c r="E91" s="8"/>
      <c r="F91" s="8"/>
      <c r="G91" s="8"/>
      <c r="H91" s="8" t="s">
        <v>142</v>
      </c>
      <c r="I91" s="10" t="s">
        <v>142</v>
      </c>
      <c r="J91" s="10" t="s">
        <v>142</v>
      </c>
      <c r="K91" s="10" t="s">
        <v>142</v>
      </c>
      <c r="L91" s="10" t="s">
        <v>142</v>
      </c>
      <c r="M91" s="10" t="s">
        <v>142</v>
      </c>
      <c r="N91" s="10" t="s">
        <v>142</v>
      </c>
      <c r="O91" s="10" t="s">
        <v>142</v>
      </c>
      <c r="P91" s="10" t="s">
        <v>142</v>
      </c>
      <c r="Q91" s="10" t="s">
        <v>142</v>
      </c>
      <c r="R91" s="10" t="s">
        <v>142</v>
      </c>
      <c r="S91" s="10" t="s">
        <v>142</v>
      </c>
      <c r="T91" s="10" t="s">
        <v>142</v>
      </c>
    </row>
    <row r="92" spans="1:20" ht="18.5" customHeight="1" thickBot="1" x14ac:dyDescent="0.4">
      <c r="A92" s="6" t="s">
        <v>143</v>
      </c>
      <c r="B92" s="7" t="s">
        <v>141</v>
      </c>
      <c r="C92" s="8" t="s">
        <v>67</v>
      </c>
      <c r="D92" s="8" t="s">
        <v>67</v>
      </c>
      <c r="E92" s="8"/>
      <c r="F92" s="8"/>
      <c r="G92" s="8"/>
      <c r="H92" s="8" t="s">
        <v>142</v>
      </c>
      <c r="I92" s="10" t="s">
        <v>142</v>
      </c>
      <c r="J92" s="10" t="s">
        <v>142</v>
      </c>
      <c r="K92" s="10" t="s">
        <v>142</v>
      </c>
      <c r="L92" s="10" t="s">
        <v>142</v>
      </c>
      <c r="M92" s="10" t="s">
        <v>142</v>
      </c>
      <c r="N92" s="10" t="s">
        <v>142</v>
      </c>
      <c r="O92" s="10" t="s">
        <v>142</v>
      </c>
      <c r="P92" s="10" t="s">
        <v>142</v>
      </c>
      <c r="Q92" s="10" t="s">
        <v>142</v>
      </c>
      <c r="R92" s="10" t="s">
        <v>142</v>
      </c>
      <c r="S92" s="10" t="s">
        <v>142</v>
      </c>
      <c r="T92" s="10" t="s">
        <v>142</v>
      </c>
    </row>
    <row r="93" spans="1:20" ht="18.5" customHeight="1" thickBot="1" x14ac:dyDescent="0.4">
      <c r="A93" s="6" t="s">
        <v>144</v>
      </c>
      <c r="B93" s="7" t="s">
        <v>141</v>
      </c>
      <c r="C93" s="8" t="s">
        <v>67</v>
      </c>
      <c r="D93" s="8" t="s">
        <v>67</v>
      </c>
      <c r="E93" s="8"/>
      <c r="F93" s="8"/>
      <c r="G93" s="8"/>
      <c r="H93" s="8" t="s">
        <v>142</v>
      </c>
      <c r="I93" s="10" t="s">
        <v>142</v>
      </c>
      <c r="J93" s="10" t="s">
        <v>142</v>
      </c>
      <c r="K93" s="10" t="s">
        <v>142</v>
      </c>
      <c r="L93" s="10" t="s">
        <v>142</v>
      </c>
      <c r="M93" s="10" t="s">
        <v>142</v>
      </c>
      <c r="N93" s="10" t="s">
        <v>142</v>
      </c>
      <c r="O93" s="10" t="s">
        <v>142</v>
      </c>
      <c r="P93" s="10" t="s">
        <v>142</v>
      </c>
      <c r="Q93" s="10" t="s">
        <v>142</v>
      </c>
      <c r="R93" s="10" t="s">
        <v>142</v>
      </c>
      <c r="S93" s="10" t="s">
        <v>142</v>
      </c>
      <c r="T93" s="10" t="s">
        <v>142</v>
      </c>
    </row>
    <row r="94" spans="1:20" ht="18.5" customHeight="1" thickBot="1" x14ac:dyDescent="0.4">
      <c r="A94" s="6" t="s">
        <v>145</v>
      </c>
      <c r="B94" s="7" t="s">
        <v>141</v>
      </c>
      <c r="C94" s="8" t="s">
        <v>67</v>
      </c>
      <c r="D94" s="8" t="s">
        <v>67</v>
      </c>
      <c r="E94" s="8"/>
      <c r="F94" s="8"/>
      <c r="G94" s="8"/>
      <c r="H94" s="8">
        <v>11.0056383924576</v>
      </c>
      <c r="I94" s="10">
        <v>10.790164995188</v>
      </c>
      <c r="J94" s="10">
        <v>12.383426978523</v>
      </c>
      <c r="K94" s="10">
        <v>12.9103912093986</v>
      </c>
      <c r="L94" s="10">
        <v>10.9299563280985</v>
      </c>
      <c r="M94" s="10">
        <v>16.575666700244501</v>
      </c>
      <c r="N94" s="10" t="s">
        <v>142</v>
      </c>
      <c r="O94" s="10">
        <v>10.246118871279601</v>
      </c>
      <c r="P94" s="10">
        <v>11.1275394688001</v>
      </c>
      <c r="Q94" s="10" t="s">
        <v>142</v>
      </c>
      <c r="R94" s="10" t="s">
        <v>142</v>
      </c>
      <c r="S94" s="10" t="s">
        <v>142</v>
      </c>
      <c r="T94" s="10">
        <v>14.359969268470699</v>
      </c>
    </row>
    <row r="95" spans="1:20" ht="18.5" customHeight="1" thickBot="1" x14ac:dyDescent="0.4">
      <c r="A95" s="6" t="s">
        <v>146</v>
      </c>
      <c r="B95" s="7" t="s">
        <v>141</v>
      </c>
      <c r="C95" s="8" t="s">
        <v>67</v>
      </c>
      <c r="D95" s="8" t="s">
        <v>67</v>
      </c>
      <c r="E95" s="8"/>
      <c r="F95" s="8"/>
      <c r="G95" s="8"/>
      <c r="H95" s="8" t="s">
        <v>142</v>
      </c>
      <c r="I95" s="10" t="s">
        <v>142</v>
      </c>
      <c r="J95" s="10" t="s">
        <v>142</v>
      </c>
      <c r="K95" s="10" t="s">
        <v>142</v>
      </c>
      <c r="L95" s="10" t="s">
        <v>142</v>
      </c>
      <c r="M95" s="10" t="s">
        <v>142</v>
      </c>
      <c r="N95" s="10" t="s">
        <v>142</v>
      </c>
      <c r="O95" s="10" t="s">
        <v>142</v>
      </c>
      <c r="P95" s="10" t="s">
        <v>142</v>
      </c>
      <c r="Q95" s="10" t="s">
        <v>142</v>
      </c>
      <c r="R95" s="10" t="s">
        <v>142</v>
      </c>
      <c r="S95" s="10" t="s">
        <v>142</v>
      </c>
      <c r="T95" s="10" t="s">
        <v>142</v>
      </c>
    </row>
    <row r="96" spans="1:20" ht="18.5" customHeight="1" thickBot="1" x14ac:dyDescent="0.4">
      <c r="A96" s="6" t="s">
        <v>147</v>
      </c>
      <c r="B96" s="7" t="s">
        <v>141</v>
      </c>
      <c r="C96" s="8" t="s">
        <v>67</v>
      </c>
      <c r="D96" s="8" t="s">
        <v>67</v>
      </c>
      <c r="E96" s="8"/>
      <c r="F96" s="8"/>
      <c r="G96" s="8"/>
      <c r="H96" s="8" t="s">
        <v>142</v>
      </c>
      <c r="I96" s="10" t="s">
        <v>142</v>
      </c>
      <c r="J96" s="10">
        <v>20.718373167373699</v>
      </c>
      <c r="K96" s="10">
        <v>81.910354508516903</v>
      </c>
      <c r="L96" s="10">
        <v>75.067102316932704</v>
      </c>
      <c r="M96" s="10">
        <v>61.494101676279101</v>
      </c>
      <c r="N96" s="10">
        <v>147.594646368019</v>
      </c>
      <c r="O96" s="10">
        <v>36.797412481441199</v>
      </c>
      <c r="P96" s="10" t="s">
        <v>142</v>
      </c>
      <c r="Q96" s="10">
        <v>39.420712437787998</v>
      </c>
      <c r="R96" s="10">
        <v>69.094476985335604</v>
      </c>
      <c r="S96" s="10">
        <v>68.360119608508199</v>
      </c>
      <c r="T96" s="10">
        <v>166.50653593116999</v>
      </c>
    </row>
    <row r="97" spans="1:20" ht="18.5" customHeight="1" thickBot="1" x14ac:dyDescent="0.4">
      <c r="A97" s="6" t="s">
        <v>148</v>
      </c>
      <c r="B97" s="7" t="s">
        <v>141</v>
      </c>
      <c r="C97" s="8" t="s">
        <v>67</v>
      </c>
      <c r="D97" s="8" t="s">
        <v>67</v>
      </c>
      <c r="E97" s="8"/>
      <c r="F97" s="8"/>
      <c r="G97" s="8"/>
      <c r="H97" s="8" t="s">
        <v>142</v>
      </c>
      <c r="I97" s="10" t="s">
        <v>142</v>
      </c>
      <c r="J97" s="10" t="s">
        <v>142</v>
      </c>
      <c r="K97" s="10" t="s">
        <v>142</v>
      </c>
      <c r="L97" s="10" t="s">
        <v>142</v>
      </c>
      <c r="M97" s="10" t="s">
        <v>142</v>
      </c>
      <c r="N97" s="10" t="s">
        <v>142</v>
      </c>
      <c r="O97" s="10" t="s">
        <v>142</v>
      </c>
      <c r="P97" s="10" t="s">
        <v>142</v>
      </c>
      <c r="Q97" s="10" t="s">
        <v>142</v>
      </c>
      <c r="R97" s="10" t="s">
        <v>142</v>
      </c>
      <c r="S97" s="10" t="s">
        <v>142</v>
      </c>
      <c r="T97" s="10" t="s">
        <v>142</v>
      </c>
    </row>
    <row r="98" spans="1:20" ht="18.5" customHeight="1" thickBot="1" x14ac:dyDescent="0.4">
      <c r="A98" s="6" t="s">
        <v>149</v>
      </c>
      <c r="B98" s="7" t="s">
        <v>141</v>
      </c>
      <c r="C98" s="8" t="s">
        <v>67</v>
      </c>
      <c r="D98" s="8" t="s">
        <v>67</v>
      </c>
      <c r="E98" s="8"/>
      <c r="F98" s="8"/>
      <c r="G98" s="8"/>
      <c r="H98" s="8">
        <v>35.515769297469397</v>
      </c>
      <c r="I98" s="10">
        <v>33.226368288108198</v>
      </c>
      <c r="J98" s="10">
        <v>27.778725680020401</v>
      </c>
      <c r="K98" s="10">
        <v>44.914953708635899</v>
      </c>
      <c r="L98" s="10">
        <v>44.002732560179602</v>
      </c>
      <c r="M98" s="10">
        <v>36.048929646456997</v>
      </c>
      <c r="N98" s="10" t="s">
        <v>142</v>
      </c>
      <c r="O98" s="10" t="s">
        <v>142</v>
      </c>
      <c r="P98" s="10" t="s">
        <v>142</v>
      </c>
      <c r="Q98" s="10" t="s">
        <v>142</v>
      </c>
      <c r="R98" s="10" t="s">
        <v>142</v>
      </c>
      <c r="S98" s="10" t="s">
        <v>142</v>
      </c>
      <c r="T98" s="10" t="s">
        <v>142</v>
      </c>
    </row>
    <row r="99" spans="1:20" ht="18.5" customHeight="1" thickBot="1" x14ac:dyDescent="0.4">
      <c r="A99" s="6" t="s">
        <v>150</v>
      </c>
      <c r="B99" s="7" t="s">
        <v>141</v>
      </c>
      <c r="C99" s="8" t="s">
        <v>67</v>
      </c>
      <c r="D99" s="8" t="s">
        <v>67</v>
      </c>
      <c r="E99" s="8"/>
      <c r="F99" s="8"/>
      <c r="G99" s="8"/>
      <c r="H99" s="8" t="s">
        <v>142</v>
      </c>
      <c r="I99" s="10" t="s">
        <v>142</v>
      </c>
      <c r="J99" s="10" t="s">
        <v>142</v>
      </c>
      <c r="K99" s="10" t="s">
        <v>142</v>
      </c>
      <c r="L99" s="10" t="s">
        <v>142</v>
      </c>
      <c r="M99" s="10" t="s">
        <v>142</v>
      </c>
      <c r="N99" s="10" t="s">
        <v>142</v>
      </c>
      <c r="O99" s="10" t="s">
        <v>142</v>
      </c>
      <c r="P99" s="10" t="s">
        <v>142</v>
      </c>
      <c r="Q99" s="10" t="s">
        <v>142</v>
      </c>
      <c r="R99" s="10" t="s">
        <v>142</v>
      </c>
      <c r="S99" s="10" t="s">
        <v>142</v>
      </c>
      <c r="T99" s="10" t="s">
        <v>142</v>
      </c>
    </row>
    <row r="100" spans="1:20" ht="18.5" customHeight="1" thickBot="1" x14ac:dyDescent="0.4">
      <c r="A100" s="6" t="s">
        <v>151</v>
      </c>
      <c r="B100" s="7" t="s">
        <v>141</v>
      </c>
      <c r="C100" s="8" t="s">
        <v>67</v>
      </c>
      <c r="D100" s="8" t="s">
        <v>67</v>
      </c>
      <c r="E100" s="8"/>
      <c r="F100" s="8"/>
      <c r="G100" s="8"/>
      <c r="H100" s="8" t="s">
        <v>142</v>
      </c>
      <c r="I100" s="10" t="s">
        <v>142</v>
      </c>
      <c r="J100" s="10" t="s">
        <v>142</v>
      </c>
      <c r="K100" s="10" t="s">
        <v>142</v>
      </c>
      <c r="L100" s="10" t="s">
        <v>142</v>
      </c>
      <c r="M100" s="10" t="s">
        <v>142</v>
      </c>
      <c r="N100" s="10" t="s">
        <v>142</v>
      </c>
      <c r="O100" s="10" t="s">
        <v>142</v>
      </c>
      <c r="P100" s="10" t="s">
        <v>142</v>
      </c>
      <c r="Q100" s="10" t="s">
        <v>142</v>
      </c>
      <c r="R100" s="10" t="s">
        <v>142</v>
      </c>
      <c r="S100" s="10" t="s">
        <v>142</v>
      </c>
      <c r="T100" s="10" t="s">
        <v>142</v>
      </c>
    </row>
    <row r="101" spans="1:20" ht="18.5" customHeight="1" thickBot="1" x14ac:dyDescent="0.4">
      <c r="A101" s="39" t="s">
        <v>152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</row>
    <row r="102" spans="1:20" ht="18.5" customHeight="1" thickBot="1" x14ac:dyDescent="0.4">
      <c r="A102" s="6" t="s">
        <v>153</v>
      </c>
      <c r="B102" s="7" t="s">
        <v>154</v>
      </c>
      <c r="C102" s="8" t="s">
        <v>59</v>
      </c>
      <c r="D102" s="8" t="s">
        <v>59</v>
      </c>
      <c r="E102" s="8"/>
      <c r="F102" s="8"/>
      <c r="G102" s="8"/>
      <c r="H102" s="8" t="s">
        <v>155</v>
      </c>
      <c r="I102" s="10" t="s">
        <v>155</v>
      </c>
      <c r="J102" s="10" t="s">
        <v>155</v>
      </c>
      <c r="K102" s="10" t="s">
        <v>155</v>
      </c>
      <c r="L102" s="10" t="s">
        <v>155</v>
      </c>
      <c r="M102" s="10" t="s">
        <v>155</v>
      </c>
      <c r="N102" s="10" t="s">
        <v>155</v>
      </c>
      <c r="O102" s="10" t="s">
        <v>155</v>
      </c>
      <c r="P102" s="10" t="s">
        <v>155</v>
      </c>
      <c r="Q102" s="10" t="s">
        <v>155</v>
      </c>
      <c r="R102" s="10" t="s">
        <v>155</v>
      </c>
      <c r="S102" s="10" t="s">
        <v>155</v>
      </c>
      <c r="T102" s="10" t="s">
        <v>155</v>
      </c>
    </row>
    <row r="103" spans="1:20" ht="18.5" customHeight="1" thickBot="1" x14ac:dyDescent="0.4">
      <c r="A103" s="6" t="s">
        <v>156</v>
      </c>
      <c r="B103" s="7" t="s">
        <v>154</v>
      </c>
      <c r="C103" s="8" t="s">
        <v>59</v>
      </c>
      <c r="D103" s="8" t="s">
        <v>59</v>
      </c>
      <c r="E103" s="8"/>
      <c r="F103" s="8"/>
      <c r="G103" s="8"/>
      <c r="H103" s="8" t="s">
        <v>155</v>
      </c>
      <c r="I103" s="10" t="s">
        <v>155</v>
      </c>
      <c r="J103" s="10" t="s">
        <v>155</v>
      </c>
      <c r="K103" s="10" t="s">
        <v>155</v>
      </c>
      <c r="L103" s="10" t="s">
        <v>155</v>
      </c>
      <c r="M103" s="10" t="s">
        <v>155</v>
      </c>
      <c r="N103" s="10" t="s">
        <v>155</v>
      </c>
      <c r="O103" s="10" t="s">
        <v>155</v>
      </c>
      <c r="P103" s="10" t="s">
        <v>155</v>
      </c>
      <c r="Q103" s="10" t="s">
        <v>155</v>
      </c>
      <c r="R103" s="10" t="s">
        <v>155</v>
      </c>
      <c r="S103" s="10" t="s">
        <v>155</v>
      </c>
      <c r="T103" s="10" t="s">
        <v>155</v>
      </c>
    </row>
    <row r="104" spans="1:20" ht="18.5" customHeight="1" thickBot="1" x14ac:dyDescent="0.4">
      <c r="A104" s="6" t="s">
        <v>157</v>
      </c>
      <c r="B104" s="7" t="s">
        <v>154</v>
      </c>
      <c r="C104" s="8" t="s">
        <v>59</v>
      </c>
      <c r="D104" s="8" t="s">
        <v>59</v>
      </c>
      <c r="E104" s="8"/>
      <c r="F104" s="8"/>
      <c r="G104" s="8"/>
      <c r="H104" s="10">
        <v>0.262861115513499</v>
      </c>
      <c r="I104" s="10">
        <v>0.15153287065718499</v>
      </c>
      <c r="J104" s="10">
        <v>0.19135542064917299</v>
      </c>
      <c r="K104" s="10" t="s">
        <v>155</v>
      </c>
      <c r="L104" s="10" t="s">
        <v>155</v>
      </c>
      <c r="M104" s="10" t="s">
        <v>155</v>
      </c>
      <c r="N104" s="10">
        <v>0.23550931456799501</v>
      </c>
      <c r="O104" s="10">
        <v>0.15089361264831</v>
      </c>
      <c r="P104" s="10">
        <v>0.14681253271125699</v>
      </c>
      <c r="Q104" s="10">
        <v>0.16263224262199499</v>
      </c>
      <c r="R104" s="15">
        <v>5.60902006372868E-2</v>
      </c>
      <c r="S104" s="10">
        <v>0.105263620177145</v>
      </c>
      <c r="T104" s="10" t="s">
        <v>155</v>
      </c>
    </row>
    <row r="105" spans="1:20" ht="18.5" customHeight="1" thickBot="1" x14ac:dyDescent="0.4">
      <c r="A105" s="6" t="s">
        <v>158</v>
      </c>
      <c r="B105" s="7" t="s">
        <v>154</v>
      </c>
      <c r="C105" s="8" t="s">
        <v>59</v>
      </c>
      <c r="D105" s="8" t="s">
        <v>59</v>
      </c>
      <c r="E105" s="8"/>
      <c r="F105" s="8"/>
      <c r="G105" s="8"/>
      <c r="H105" s="8" t="s">
        <v>155</v>
      </c>
      <c r="I105" s="10" t="s">
        <v>155</v>
      </c>
      <c r="J105" s="10" t="s">
        <v>155</v>
      </c>
      <c r="K105" s="10" t="s">
        <v>155</v>
      </c>
      <c r="L105" s="10" t="s">
        <v>155</v>
      </c>
      <c r="M105" s="10" t="s">
        <v>155</v>
      </c>
      <c r="N105" s="10" t="s">
        <v>155</v>
      </c>
      <c r="O105" s="10" t="s">
        <v>155</v>
      </c>
      <c r="P105" s="10" t="s">
        <v>155</v>
      </c>
      <c r="Q105" s="10" t="s">
        <v>155</v>
      </c>
      <c r="R105" s="10" t="s">
        <v>155</v>
      </c>
      <c r="S105" s="10" t="s">
        <v>155</v>
      </c>
      <c r="T105" s="10" t="s">
        <v>155</v>
      </c>
    </row>
    <row r="106" spans="1:20" ht="18.5" customHeight="1" thickBot="1" x14ac:dyDescent="0.4">
      <c r="A106" s="6" t="s">
        <v>159</v>
      </c>
      <c r="B106" s="7" t="s">
        <v>154</v>
      </c>
      <c r="C106" s="8" t="s">
        <v>59</v>
      </c>
      <c r="D106" s="8" t="s">
        <v>59</v>
      </c>
      <c r="E106" s="8"/>
      <c r="F106" s="8"/>
      <c r="G106" s="8"/>
      <c r="H106" s="8" t="s">
        <v>155</v>
      </c>
      <c r="I106" s="10" t="s">
        <v>155</v>
      </c>
      <c r="J106" s="10" t="s">
        <v>155</v>
      </c>
      <c r="K106" s="10" t="s">
        <v>155</v>
      </c>
      <c r="L106" s="10" t="s">
        <v>155</v>
      </c>
      <c r="M106" s="10" t="s">
        <v>155</v>
      </c>
      <c r="N106" s="10" t="s">
        <v>155</v>
      </c>
      <c r="O106" s="10" t="s">
        <v>155</v>
      </c>
      <c r="P106" s="10" t="s">
        <v>155</v>
      </c>
      <c r="Q106" s="10" t="s">
        <v>155</v>
      </c>
      <c r="R106" s="10" t="s">
        <v>155</v>
      </c>
      <c r="S106" s="10" t="s">
        <v>155</v>
      </c>
      <c r="T106" s="10" t="s">
        <v>155</v>
      </c>
    </row>
    <row r="107" spans="1:20" ht="18.5" customHeight="1" thickBot="1" x14ac:dyDescent="0.4">
      <c r="A107" s="6" t="s">
        <v>160</v>
      </c>
      <c r="B107" s="7" t="s">
        <v>154</v>
      </c>
      <c r="C107" s="8" t="s">
        <v>59</v>
      </c>
      <c r="D107" s="8" t="s">
        <v>59</v>
      </c>
      <c r="E107" s="8"/>
      <c r="F107" s="8"/>
      <c r="G107" s="8"/>
      <c r="H107" s="8" t="s">
        <v>155</v>
      </c>
      <c r="I107" s="10" t="s">
        <v>155</v>
      </c>
      <c r="J107" s="10" t="s">
        <v>155</v>
      </c>
      <c r="K107" s="10" t="s">
        <v>155</v>
      </c>
      <c r="L107" s="10" t="s">
        <v>155</v>
      </c>
      <c r="M107" s="10" t="s">
        <v>155</v>
      </c>
      <c r="N107" s="10" t="s">
        <v>155</v>
      </c>
      <c r="O107" s="10" t="s">
        <v>155</v>
      </c>
      <c r="P107" s="10" t="s">
        <v>155</v>
      </c>
      <c r="Q107" s="10" t="s">
        <v>155</v>
      </c>
      <c r="R107" s="10" t="s">
        <v>155</v>
      </c>
      <c r="S107" s="10" t="s">
        <v>155</v>
      </c>
      <c r="T107" s="10" t="s">
        <v>155</v>
      </c>
    </row>
    <row r="108" spans="1:20" ht="18.5" customHeight="1" thickBot="1" x14ac:dyDescent="0.4">
      <c r="A108" s="39" t="s">
        <v>161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</row>
    <row r="109" spans="1:20" ht="18.5" customHeight="1" thickBot="1" x14ac:dyDescent="0.4">
      <c r="A109" s="6" t="s">
        <v>162</v>
      </c>
      <c r="B109" s="7" t="s">
        <v>154</v>
      </c>
      <c r="C109" s="8" t="s">
        <v>59</v>
      </c>
      <c r="D109" s="8" t="s">
        <v>59</v>
      </c>
      <c r="E109" s="8"/>
      <c r="F109" s="8"/>
      <c r="G109" s="8"/>
      <c r="H109" s="8" t="s">
        <v>163</v>
      </c>
      <c r="I109" s="10" t="s">
        <v>163</v>
      </c>
      <c r="J109" s="10" t="s">
        <v>163</v>
      </c>
      <c r="K109" s="10" t="s">
        <v>163</v>
      </c>
      <c r="L109" s="10" t="s">
        <v>163</v>
      </c>
      <c r="M109" s="10" t="s">
        <v>163</v>
      </c>
      <c r="N109" s="10" t="s">
        <v>163</v>
      </c>
      <c r="O109" s="10" t="s">
        <v>163</v>
      </c>
      <c r="P109" s="10" t="s">
        <v>163</v>
      </c>
      <c r="Q109" s="10" t="s">
        <v>163</v>
      </c>
      <c r="R109" s="10" t="s">
        <v>163</v>
      </c>
      <c r="S109" s="10" t="s">
        <v>163</v>
      </c>
      <c r="T109" s="10" t="s">
        <v>163</v>
      </c>
    </row>
    <row r="110" spans="1:20" ht="18.5" customHeight="1" thickBot="1" x14ac:dyDescent="0.4">
      <c r="A110" s="6" t="s">
        <v>164</v>
      </c>
      <c r="B110" s="7" t="s">
        <v>154</v>
      </c>
      <c r="C110" s="8" t="s">
        <v>59</v>
      </c>
      <c r="D110" s="8" t="s">
        <v>59</v>
      </c>
      <c r="E110" s="8"/>
      <c r="F110" s="8"/>
      <c r="G110" s="8"/>
      <c r="H110" s="8" t="s">
        <v>165</v>
      </c>
      <c r="I110" s="10" t="s">
        <v>165</v>
      </c>
      <c r="J110" s="10" t="s">
        <v>165</v>
      </c>
      <c r="K110" s="10" t="s">
        <v>165</v>
      </c>
      <c r="L110" s="10" t="s">
        <v>165</v>
      </c>
      <c r="M110" s="10" t="s">
        <v>165</v>
      </c>
      <c r="N110" s="10" t="s">
        <v>165</v>
      </c>
      <c r="O110" s="10" t="s">
        <v>165</v>
      </c>
      <c r="P110" s="10" t="s">
        <v>165</v>
      </c>
      <c r="Q110" s="10" t="s">
        <v>165</v>
      </c>
      <c r="R110" s="10" t="s">
        <v>165</v>
      </c>
      <c r="S110" s="10" t="s">
        <v>165</v>
      </c>
      <c r="T110" s="10" t="s">
        <v>165</v>
      </c>
    </row>
    <row r="111" spans="1:20" ht="18.5" customHeight="1" thickBot="1" x14ac:dyDescent="0.4">
      <c r="A111" s="6" t="s">
        <v>166</v>
      </c>
      <c r="B111" s="7" t="s">
        <v>154</v>
      </c>
      <c r="C111" s="8" t="s">
        <v>59</v>
      </c>
      <c r="D111" s="8" t="s">
        <v>59</v>
      </c>
      <c r="E111" s="8"/>
      <c r="F111" s="8"/>
      <c r="G111" s="8"/>
      <c r="H111" s="8" t="s">
        <v>165</v>
      </c>
      <c r="I111" s="10" t="s">
        <v>165</v>
      </c>
      <c r="J111" s="10" t="s">
        <v>165</v>
      </c>
      <c r="K111" s="10" t="s">
        <v>165</v>
      </c>
      <c r="L111" s="10" t="s">
        <v>165</v>
      </c>
      <c r="M111" s="10" t="s">
        <v>165</v>
      </c>
      <c r="N111" s="10" t="s">
        <v>165</v>
      </c>
      <c r="O111" s="10" t="s">
        <v>165</v>
      </c>
      <c r="P111" s="10" t="s">
        <v>165</v>
      </c>
      <c r="Q111" s="10" t="s">
        <v>165</v>
      </c>
      <c r="R111" s="10" t="s">
        <v>165</v>
      </c>
      <c r="S111" s="10" t="s">
        <v>165</v>
      </c>
      <c r="T111" s="10" t="s">
        <v>165</v>
      </c>
    </row>
    <row r="112" spans="1:20" ht="18.5" customHeight="1" thickBot="1" x14ac:dyDescent="0.4">
      <c r="A112" s="6" t="s">
        <v>167</v>
      </c>
      <c r="B112" s="7" t="s">
        <v>154</v>
      </c>
      <c r="C112" s="8" t="s">
        <v>59</v>
      </c>
      <c r="D112" s="8" t="s">
        <v>59</v>
      </c>
      <c r="E112" s="8"/>
      <c r="F112" s="8"/>
      <c r="G112" s="8"/>
      <c r="H112" s="8" t="s">
        <v>165</v>
      </c>
      <c r="I112" s="10" t="s">
        <v>165</v>
      </c>
      <c r="J112" s="10" t="s">
        <v>165</v>
      </c>
      <c r="K112" s="10" t="s">
        <v>165</v>
      </c>
      <c r="L112" s="10" t="s">
        <v>165</v>
      </c>
      <c r="M112" s="10" t="s">
        <v>165</v>
      </c>
      <c r="N112" s="10" t="s">
        <v>165</v>
      </c>
      <c r="O112" s="10" t="s">
        <v>165</v>
      </c>
      <c r="P112" s="10" t="s">
        <v>165</v>
      </c>
      <c r="Q112" s="10" t="s">
        <v>165</v>
      </c>
      <c r="R112" s="10" t="s">
        <v>165</v>
      </c>
      <c r="S112" s="10" t="s">
        <v>165</v>
      </c>
      <c r="T112" s="10" t="s">
        <v>165</v>
      </c>
    </row>
    <row r="113" spans="1:54" ht="18.5" customHeight="1" thickBot="1" x14ac:dyDescent="0.4">
      <c r="A113" s="6" t="s">
        <v>168</v>
      </c>
      <c r="B113" s="7" t="s">
        <v>154</v>
      </c>
      <c r="C113" s="8" t="s">
        <v>59</v>
      </c>
      <c r="D113" s="8" t="s">
        <v>59</v>
      </c>
      <c r="E113" s="8"/>
      <c r="F113" s="8"/>
      <c r="G113" s="8"/>
      <c r="H113" s="8" t="s">
        <v>165</v>
      </c>
      <c r="I113" s="10" t="s">
        <v>165</v>
      </c>
      <c r="J113" s="10" t="s">
        <v>165</v>
      </c>
      <c r="K113" s="10" t="s">
        <v>165</v>
      </c>
      <c r="L113" s="10" t="s">
        <v>165</v>
      </c>
      <c r="M113" s="10" t="s">
        <v>165</v>
      </c>
      <c r="N113" s="10" t="s">
        <v>165</v>
      </c>
      <c r="O113" s="10">
        <v>0.41849999999999998</v>
      </c>
      <c r="P113" s="10" t="s">
        <v>165</v>
      </c>
      <c r="Q113" s="10" t="s">
        <v>165</v>
      </c>
      <c r="R113" s="10" t="s">
        <v>165</v>
      </c>
      <c r="S113" s="10" t="s">
        <v>165</v>
      </c>
      <c r="T113" s="10" t="s">
        <v>165</v>
      </c>
    </row>
    <row r="114" spans="1:54" ht="18.5" customHeight="1" thickBot="1" x14ac:dyDescent="0.4">
      <c r="A114" s="6" t="s">
        <v>169</v>
      </c>
      <c r="B114" s="7" t="s">
        <v>154</v>
      </c>
      <c r="C114" s="8" t="s">
        <v>59</v>
      </c>
      <c r="D114" s="8" t="s">
        <v>59</v>
      </c>
      <c r="E114" s="8"/>
      <c r="F114" s="8"/>
      <c r="G114" s="8"/>
      <c r="H114" s="8" t="s">
        <v>163</v>
      </c>
      <c r="I114" s="10" t="s">
        <v>163</v>
      </c>
      <c r="J114" s="10" t="s">
        <v>163</v>
      </c>
      <c r="K114" s="10" t="s">
        <v>163</v>
      </c>
      <c r="L114" s="10" t="s">
        <v>163</v>
      </c>
      <c r="M114" s="10" t="s">
        <v>163</v>
      </c>
      <c r="N114" s="10" t="s">
        <v>163</v>
      </c>
      <c r="O114" s="10" t="s">
        <v>163</v>
      </c>
      <c r="P114" s="10" t="s">
        <v>163</v>
      </c>
      <c r="Q114" s="10" t="s">
        <v>163</v>
      </c>
      <c r="R114" s="10" t="s">
        <v>163</v>
      </c>
      <c r="S114" s="10" t="s">
        <v>163</v>
      </c>
      <c r="T114" s="10" t="s">
        <v>163</v>
      </c>
    </row>
    <row r="115" spans="1:54" ht="18.5" customHeight="1" thickBot="1" x14ac:dyDescent="0.4">
      <c r="A115" s="6" t="s">
        <v>170</v>
      </c>
      <c r="B115" s="7" t="s">
        <v>171</v>
      </c>
      <c r="C115" s="8" t="s">
        <v>45</v>
      </c>
      <c r="D115" s="8">
        <v>0.2</v>
      </c>
      <c r="E115" s="36"/>
      <c r="F115" s="36"/>
      <c r="G115" s="8"/>
      <c r="H115" s="10" t="s">
        <v>172</v>
      </c>
      <c r="I115" s="10" t="s">
        <v>172</v>
      </c>
      <c r="J115" s="10" t="s">
        <v>172</v>
      </c>
      <c r="K115" s="10" t="s">
        <v>172</v>
      </c>
      <c r="L115" s="10" t="s">
        <v>172</v>
      </c>
      <c r="M115" s="10" t="s">
        <v>172</v>
      </c>
      <c r="N115" s="10" t="s">
        <v>172</v>
      </c>
      <c r="O115" s="10" t="s">
        <v>172</v>
      </c>
      <c r="P115" s="10" t="s">
        <v>172</v>
      </c>
      <c r="Q115" s="10" t="s">
        <v>172</v>
      </c>
      <c r="R115" s="10" t="s">
        <v>172</v>
      </c>
      <c r="S115" s="10" t="s">
        <v>172</v>
      </c>
      <c r="T115" s="10" t="s">
        <v>172</v>
      </c>
    </row>
    <row r="116" spans="1:54" ht="18.5" customHeight="1" thickBot="1" x14ac:dyDescent="0.4">
      <c r="A116" s="6" t="s">
        <v>173</v>
      </c>
      <c r="B116" s="7" t="s">
        <v>174</v>
      </c>
      <c r="C116" s="8" t="s">
        <v>45</v>
      </c>
      <c r="D116" s="8" t="s">
        <v>45</v>
      </c>
      <c r="E116" s="8"/>
      <c r="F116" s="8"/>
      <c r="G116" s="8"/>
      <c r="H116" s="10" t="s">
        <v>175</v>
      </c>
      <c r="I116" s="10" t="s">
        <v>175</v>
      </c>
      <c r="J116" s="10" t="s">
        <v>175</v>
      </c>
      <c r="K116" s="10" t="s">
        <v>175</v>
      </c>
      <c r="L116" s="10" t="s">
        <v>175</v>
      </c>
      <c r="M116" s="10" t="s">
        <v>175</v>
      </c>
      <c r="N116" s="10" t="s">
        <v>175</v>
      </c>
      <c r="O116" s="10" t="s">
        <v>175</v>
      </c>
      <c r="P116" s="10" t="s">
        <v>175</v>
      </c>
      <c r="Q116" s="10" t="s">
        <v>175</v>
      </c>
      <c r="R116" s="10" t="s">
        <v>175</v>
      </c>
      <c r="S116" s="10" t="s">
        <v>175</v>
      </c>
      <c r="T116" s="10" t="s">
        <v>175</v>
      </c>
    </row>
    <row r="117" spans="1:54" ht="18.5" customHeight="1" thickBot="1" x14ac:dyDescent="0.4">
      <c r="A117" s="6" t="s">
        <v>176</v>
      </c>
      <c r="B117" s="7" t="s">
        <v>174</v>
      </c>
      <c r="C117" s="8" t="s">
        <v>45</v>
      </c>
      <c r="D117" s="8" t="s">
        <v>45</v>
      </c>
      <c r="E117" s="8"/>
      <c r="F117" s="8"/>
      <c r="G117" s="8"/>
      <c r="H117" s="10" t="s">
        <v>155</v>
      </c>
      <c r="I117" s="10" t="s">
        <v>155</v>
      </c>
      <c r="J117" s="10" t="s">
        <v>155</v>
      </c>
      <c r="K117" s="10" t="s">
        <v>155</v>
      </c>
      <c r="L117" s="10" t="s">
        <v>155</v>
      </c>
      <c r="M117" s="10" t="s">
        <v>155</v>
      </c>
      <c r="N117" s="10" t="s">
        <v>155</v>
      </c>
      <c r="O117" s="10" t="s">
        <v>155</v>
      </c>
      <c r="P117" s="10" t="s">
        <v>155</v>
      </c>
      <c r="Q117" s="10" t="s">
        <v>155</v>
      </c>
      <c r="R117" s="10" t="s">
        <v>155</v>
      </c>
      <c r="S117" s="10" t="s">
        <v>155</v>
      </c>
      <c r="T117" s="10" t="s">
        <v>155</v>
      </c>
    </row>
    <row r="118" spans="1:54" ht="18.5" customHeight="1" thickBot="1" x14ac:dyDescent="0.4">
      <c r="A118" s="6" t="s">
        <v>177</v>
      </c>
      <c r="B118" s="7" t="s">
        <v>174</v>
      </c>
      <c r="C118" s="8" t="s">
        <v>45</v>
      </c>
      <c r="D118" s="8" t="s">
        <v>45</v>
      </c>
      <c r="E118" s="8"/>
      <c r="F118" s="8"/>
      <c r="G118" s="8"/>
      <c r="H118" s="10" t="s">
        <v>178</v>
      </c>
      <c r="I118" s="10" t="s">
        <v>178</v>
      </c>
      <c r="J118" s="10" t="s">
        <v>178</v>
      </c>
      <c r="K118" s="10" t="s">
        <v>178</v>
      </c>
      <c r="L118" s="10" t="s">
        <v>178</v>
      </c>
      <c r="M118" s="10" t="s">
        <v>178</v>
      </c>
      <c r="N118" s="10" t="s">
        <v>178</v>
      </c>
      <c r="O118" s="10" t="s">
        <v>178</v>
      </c>
      <c r="P118" s="10" t="s">
        <v>178</v>
      </c>
      <c r="Q118" s="10" t="s">
        <v>178</v>
      </c>
      <c r="R118" s="10" t="s">
        <v>178</v>
      </c>
      <c r="S118" s="10" t="s">
        <v>178</v>
      </c>
      <c r="T118" s="10" t="s">
        <v>178</v>
      </c>
    </row>
    <row r="119" spans="1:54" ht="18.5" customHeight="1" thickBot="1" x14ac:dyDescent="0.4">
      <c r="A119" s="6" t="s">
        <v>179</v>
      </c>
      <c r="B119" s="7" t="s">
        <v>174</v>
      </c>
      <c r="C119" s="8" t="s">
        <v>45</v>
      </c>
      <c r="D119" s="8" t="s">
        <v>45</v>
      </c>
      <c r="E119" s="8"/>
      <c r="F119" s="8"/>
      <c r="G119" s="8"/>
      <c r="H119" s="10" t="s">
        <v>178</v>
      </c>
      <c r="I119" s="10" t="s">
        <v>178</v>
      </c>
      <c r="J119" s="10" t="s">
        <v>178</v>
      </c>
      <c r="K119" s="10" t="s">
        <v>178</v>
      </c>
      <c r="L119" s="10" t="s">
        <v>178</v>
      </c>
      <c r="M119" s="10" t="s">
        <v>178</v>
      </c>
      <c r="N119" s="10" t="s">
        <v>178</v>
      </c>
      <c r="O119" s="10" t="s">
        <v>178</v>
      </c>
      <c r="P119" s="10" t="s">
        <v>178</v>
      </c>
      <c r="Q119" s="10" t="s">
        <v>178</v>
      </c>
      <c r="R119" s="10" t="s">
        <v>178</v>
      </c>
      <c r="S119" s="10" t="s">
        <v>178</v>
      </c>
      <c r="T119" s="10" t="s">
        <v>178</v>
      </c>
    </row>
    <row r="120" spans="1:54" ht="18.5" customHeight="1" thickBot="1" x14ac:dyDescent="0.4">
      <c r="A120" s="6" t="s">
        <v>180</v>
      </c>
      <c r="B120" s="7" t="s">
        <v>181</v>
      </c>
      <c r="C120" s="8" t="s">
        <v>45</v>
      </c>
      <c r="D120" s="8" t="s">
        <v>45</v>
      </c>
      <c r="E120" s="8"/>
      <c r="F120" s="8"/>
      <c r="G120" s="8"/>
      <c r="H120" s="14">
        <v>650</v>
      </c>
      <c r="I120" s="14">
        <v>630</v>
      </c>
      <c r="J120" s="14">
        <v>760</v>
      </c>
      <c r="K120" s="14">
        <v>700</v>
      </c>
      <c r="L120" s="14">
        <v>660</v>
      </c>
      <c r="M120" s="14">
        <v>580</v>
      </c>
      <c r="N120" s="14">
        <v>630</v>
      </c>
      <c r="O120" s="14">
        <v>700</v>
      </c>
      <c r="P120" s="14">
        <v>570</v>
      </c>
      <c r="Q120" s="14">
        <v>600</v>
      </c>
      <c r="R120" s="14">
        <v>780</v>
      </c>
      <c r="S120" s="14">
        <v>610</v>
      </c>
      <c r="T120" s="14">
        <v>590</v>
      </c>
    </row>
    <row r="121" spans="1:54" ht="18.5" customHeight="1" thickBot="1" x14ac:dyDescent="0.4">
      <c r="A121" s="6" t="s">
        <v>182</v>
      </c>
      <c r="B121" s="7" t="s">
        <v>183</v>
      </c>
      <c r="C121" s="8" t="s">
        <v>67</v>
      </c>
      <c r="D121" s="8" t="s">
        <v>67</v>
      </c>
      <c r="E121" s="9"/>
      <c r="F121" s="9"/>
      <c r="G121" s="8"/>
      <c r="H121" s="10" t="s">
        <v>68</v>
      </c>
      <c r="I121" s="10" t="s">
        <v>68</v>
      </c>
      <c r="J121" s="10" t="s">
        <v>68</v>
      </c>
      <c r="K121" s="10" t="s">
        <v>68</v>
      </c>
      <c r="L121" s="10" t="s">
        <v>68</v>
      </c>
      <c r="M121" s="10" t="s">
        <v>68</v>
      </c>
      <c r="N121" s="10" t="s">
        <v>68</v>
      </c>
      <c r="O121" s="10" t="s">
        <v>68</v>
      </c>
      <c r="P121" s="10" t="s">
        <v>68</v>
      </c>
      <c r="Q121" s="10" t="s">
        <v>68</v>
      </c>
      <c r="R121" s="10" t="s">
        <v>68</v>
      </c>
      <c r="S121" s="10" t="s">
        <v>68</v>
      </c>
      <c r="T121" s="10" t="s">
        <v>68</v>
      </c>
    </row>
    <row r="122" spans="1:54" ht="18.5" customHeight="1" thickBot="1" x14ac:dyDescent="0.4">
      <c r="A122" s="6" t="s">
        <v>184</v>
      </c>
      <c r="B122" s="7" t="s">
        <v>183</v>
      </c>
      <c r="C122" s="8" t="s">
        <v>67</v>
      </c>
      <c r="D122" s="8" t="s">
        <v>67</v>
      </c>
      <c r="E122" s="9"/>
      <c r="F122" s="9"/>
      <c r="G122" s="8"/>
      <c r="H122" s="10" t="s">
        <v>68</v>
      </c>
      <c r="I122" s="10" t="s">
        <v>68</v>
      </c>
      <c r="J122" s="10" t="s">
        <v>68</v>
      </c>
      <c r="K122" s="10" t="s">
        <v>68</v>
      </c>
      <c r="L122" s="10" t="s">
        <v>68</v>
      </c>
      <c r="M122" s="10" t="s">
        <v>68</v>
      </c>
      <c r="N122" s="10" t="s">
        <v>68</v>
      </c>
      <c r="O122" s="10" t="s">
        <v>68</v>
      </c>
      <c r="P122" s="10" t="s">
        <v>68</v>
      </c>
      <c r="Q122" s="10" t="s">
        <v>68</v>
      </c>
      <c r="R122" s="10" t="s">
        <v>68</v>
      </c>
      <c r="S122" s="10" t="s">
        <v>68</v>
      </c>
      <c r="T122" s="10" t="s">
        <v>68</v>
      </c>
    </row>
    <row r="123" spans="1:54" ht="18.5" customHeight="1" thickBot="1" x14ac:dyDescent="0.4">
      <c r="A123" s="6" t="s">
        <v>185</v>
      </c>
      <c r="B123" s="7" t="s">
        <v>183</v>
      </c>
      <c r="C123" s="8" t="s">
        <v>67</v>
      </c>
      <c r="D123" s="8" t="s">
        <v>67</v>
      </c>
      <c r="E123" s="8">
        <v>5</v>
      </c>
      <c r="F123" s="8">
        <v>72</v>
      </c>
      <c r="G123" s="8">
        <v>5</v>
      </c>
      <c r="H123" s="10" t="s">
        <v>68</v>
      </c>
      <c r="I123" s="10" t="s">
        <v>68</v>
      </c>
      <c r="J123" s="10" t="s">
        <v>68</v>
      </c>
      <c r="K123" s="10" t="s">
        <v>68</v>
      </c>
      <c r="L123" s="10" t="s">
        <v>68</v>
      </c>
      <c r="M123" s="10" t="s">
        <v>68</v>
      </c>
      <c r="N123" s="10" t="s">
        <v>68</v>
      </c>
      <c r="O123" s="10" t="s">
        <v>68</v>
      </c>
      <c r="P123" s="10" t="s">
        <v>68</v>
      </c>
      <c r="Q123" s="10" t="s">
        <v>68</v>
      </c>
      <c r="R123" s="10" t="s">
        <v>68</v>
      </c>
      <c r="S123" s="10" t="s">
        <v>68</v>
      </c>
      <c r="T123" s="10" t="s">
        <v>68</v>
      </c>
    </row>
    <row r="124" spans="1:54" s="24" customFormat="1" ht="18.5" customHeight="1" thickBot="1" x14ac:dyDescent="0.4">
      <c r="A124" s="6" t="s">
        <v>186</v>
      </c>
      <c r="B124" s="7" t="s">
        <v>113</v>
      </c>
      <c r="C124" s="8" t="s">
        <v>67</v>
      </c>
      <c r="D124" s="8" t="s">
        <v>67</v>
      </c>
      <c r="E124" s="9"/>
      <c r="F124" s="9"/>
      <c r="G124" s="8"/>
      <c r="H124" s="10" t="s">
        <v>68</v>
      </c>
      <c r="I124" s="10" t="s">
        <v>68</v>
      </c>
      <c r="J124" s="10" t="s">
        <v>68</v>
      </c>
      <c r="K124" s="10" t="s">
        <v>68</v>
      </c>
      <c r="L124" s="10" t="s">
        <v>68</v>
      </c>
      <c r="M124" s="10" t="s">
        <v>68</v>
      </c>
      <c r="N124" s="10" t="s">
        <v>68</v>
      </c>
      <c r="O124" s="10" t="s">
        <v>68</v>
      </c>
      <c r="P124" s="10" t="s">
        <v>68</v>
      </c>
      <c r="Q124" s="10" t="s">
        <v>68</v>
      </c>
      <c r="R124" s="10" t="s">
        <v>68</v>
      </c>
      <c r="S124" s="10" t="s">
        <v>68</v>
      </c>
      <c r="T124" s="10" t="s">
        <v>68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23"/>
    </row>
    <row r="125" spans="1:54" s="11" customFormat="1" ht="18.5" customHeight="1" x14ac:dyDescent="0.35"/>
    <row r="126" spans="1:54" s="11" customFormat="1" ht="18.5" customHeight="1" x14ac:dyDescent="0.35">
      <c r="A126" s="37" t="s">
        <v>116</v>
      </c>
    </row>
    <row r="127" spans="1:54" s="11" customFormat="1" ht="18.5" customHeight="1" x14ac:dyDescent="0.35"/>
    <row r="128" spans="1:54" s="11" customFormat="1" ht="18.5" customHeight="1" x14ac:dyDescent="0.35"/>
    <row r="129" s="11" customFormat="1" ht="18.5" customHeight="1" x14ac:dyDescent="0.35"/>
    <row r="130" s="11" customFormat="1" ht="18.5" customHeight="1" x14ac:dyDescent="0.35"/>
    <row r="131" s="11" customFormat="1" ht="18.5" customHeight="1" x14ac:dyDescent="0.35"/>
    <row r="132" s="11" customFormat="1" ht="18.5" customHeight="1" x14ac:dyDescent="0.35"/>
    <row r="133" s="11" customFormat="1" ht="18.5" customHeight="1" x14ac:dyDescent="0.35"/>
    <row r="134" s="11" customFormat="1" ht="18.5" customHeight="1" x14ac:dyDescent="0.35"/>
    <row r="135" s="11" customFormat="1" ht="18.5" customHeight="1" x14ac:dyDescent="0.35"/>
    <row r="136" s="11" customFormat="1" ht="18.5" customHeight="1" x14ac:dyDescent="0.35"/>
    <row r="137" s="11" customFormat="1" ht="18.5" customHeight="1" x14ac:dyDescent="0.35"/>
    <row r="138" s="11" customFormat="1" ht="18.5" customHeight="1" x14ac:dyDescent="0.35"/>
    <row r="139" s="11" customFormat="1" ht="18.5" customHeight="1" x14ac:dyDescent="0.35"/>
    <row r="140" s="11" customFormat="1" ht="18.5" customHeight="1" x14ac:dyDescent="0.35"/>
    <row r="141" s="11" customFormat="1" ht="18.5" customHeight="1" x14ac:dyDescent="0.35"/>
    <row r="142" s="11" customFormat="1" ht="18.5" customHeight="1" x14ac:dyDescent="0.35"/>
    <row r="143" s="11" customFormat="1" ht="18.5" customHeight="1" x14ac:dyDescent="0.35"/>
    <row r="144" s="11" customFormat="1" ht="18.5" customHeight="1" x14ac:dyDescent="0.35"/>
    <row r="145" s="11" customFormat="1" ht="18.5" customHeight="1" x14ac:dyDescent="0.35"/>
    <row r="146" s="11" customFormat="1" ht="18.5" customHeight="1" x14ac:dyDescent="0.35"/>
    <row r="147" s="11" customFormat="1" ht="18.5" customHeight="1" x14ac:dyDescent="0.35"/>
    <row r="148" s="11" customFormat="1" ht="18.5" customHeight="1" x14ac:dyDescent="0.35"/>
    <row r="149" s="11" customFormat="1" ht="18.5" customHeight="1" x14ac:dyDescent="0.35"/>
    <row r="150" s="11" customFormat="1" ht="18.5" customHeight="1" x14ac:dyDescent="0.35"/>
    <row r="151" s="11" customFormat="1" ht="18.5" customHeight="1" x14ac:dyDescent="0.35"/>
    <row r="152" s="11" customFormat="1" ht="18.5" customHeight="1" x14ac:dyDescent="0.35"/>
    <row r="153" s="11" customFormat="1" ht="18.5" customHeight="1" x14ac:dyDescent="0.35"/>
    <row r="154" s="11" customFormat="1" ht="18.5" customHeight="1" x14ac:dyDescent="0.35"/>
    <row r="155" s="11" customFormat="1" ht="18.5" customHeight="1" x14ac:dyDescent="0.35"/>
    <row r="156" s="11" customFormat="1" ht="18.5" customHeight="1" x14ac:dyDescent="0.35"/>
    <row r="157" s="11" customFormat="1" ht="18.5" customHeight="1" x14ac:dyDescent="0.35"/>
    <row r="158" s="11" customFormat="1" ht="18.5" customHeight="1" x14ac:dyDescent="0.35"/>
    <row r="159" s="11" customFormat="1" ht="18.5" customHeight="1" x14ac:dyDescent="0.35"/>
    <row r="160" s="11" customFormat="1" ht="18.5" customHeight="1" x14ac:dyDescent="0.35"/>
    <row r="161" s="11" customFormat="1" ht="18.5" customHeight="1" x14ac:dyDescent="0.35"/>
    <row r="162" s="11" customFormat="1" ht="18.5" customHeight="1" x14ac:dyDescent="0.35"/>
    <row r="163" s="11" customFormat="1" ht="18.5" customHeight="1" x14ac:dyDescent="0.35"/>
    <row r="164" s="11" customFormat="1" ht="18.5" customHeight="1" x14ac:dyDescent="0.35"/>
    <row r="165" s="11" customFormat="1" ht="18.5" customHeight="1" x14ac:dyDescent="0.35"/>
    <row r="166" s="11" customFormat="1" ht="18.5" customHeight="1" thickBot="1" x14ac:dyDescent="0.4"/>
  </sheetData>
  <mergeCells count="20">
    <mergeCell ref="A15:T15"/>
    <mergeCell ref="A1:A2"/>
    <mergeCell ref="B1:B2"/>
    <mergeCell ref="C1:C2"/>
    <mergeCell ref="D1:D2"/>
    <mergeCell ref="E1:F1"/>
    <mergeCell ref="A68:T68"/>
    <mergeCell ref="A90:T90"/>
    <mergeCell ref="A101:T101"/>
    <mergeCell ref="A108:T108"/>
    <mergeCell ref="A18:T18"/>
    <mergeCell ref="E38:G38"/>
    <mergeCell ref="A39:T39"/>
    <mergeCell ref="E61:G61"/>
    <mergeCell ref="A64:B64"/>
    <mergeCell ref="A66:A67"/>
    <mergeCell ref="B66:B67"/>
    <mergeCell ref="C66:C67"/>
    <mergeCell ref="D66:D67"/>
    <mergeCell ref="E66:F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Chimica sedimenti_marzo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Zambra</dc:creator>
  <cp:lastModifiedBy>Federico Zambra</cp:lastModifiedBy>
  <dcterms:created xsi:type="dcterms:W3CDTF">2015-06-05T18:19:34Z</dcterms:created>
  <dcterms:modified xsi:type="dcterms:W3CDTF">2024-09-25T10:14:38Z</dcterms:modified>
</cp:coreProperties>
</file>